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汇总表  " sheetId="3" r:id="rId1"/>
    <sheet name="一级管网红线内" sheetId="1" r:id="rId2"/>
    <sheet name="换热站" sheetId="2" r:id="rId3"/>
    <sheet name="【二级管网】" sheetId="4" r:id="rId4"/>
    <sheet name="【楼道立管】" sheetId="5" r:id="rId5"/>
  </sheets>
  <definedNames>
    <definedName name="_xlnm._FilterDatabase" localSheetId="3" hidden="1">【二级管网】!$A$5:$G$73</definedName>
    <definedName name="_xlnm.Print_Titles" localSheetId="2">换热站!$1:$4</definedName>
    <definedName name="_xlnm.Print_Titles" localSheetId="4">【楼道立管】!$1:$4</definedName>
    <definedName name="_xlnm.Print_Titles" localSheetId="3">【二级管网】!$1:$4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<sst xmlns="http://schemas.openxmlformats.org/spreadsheetml/2006/main" count="566" uniqueCount="225">
  <si>
    <t>地块三十九换热站、一网、二级管网、楼道立管劳务分包采购二标段
劳务清单报价汇总表</t>
  </si>
  <si>
    <t>响应单位名称：</t>
  </si>
  <si>
    <t>联系人：                           电话：</t>
  </si>
  <si>
    <t>序号</t>
  </si>
  <si>
    <t>单位名称</t>
  </si>
  <si>
    <t>含税综合合价（元）</t>
  </si>
  <si>
    <t>备注</t>
  </si>
  <si>
    <t>一级管网红线内</t>
  </si>
  <si>
    <t>换热站</t>
  </si>
  <si>
    <t>二级管网</t>
  </si>
  <si>
    <t>楼道立管</t>
  </si>
  <si>
    <t>小    计（元）</t>
  </si>
  <si>
    <t>安全文明施工费</t>
  </si>
  <si>
    <t>施工过程中可能出现的外部因素；保证不发生一般及以上安全事故；文明施工达到总包及建设单位要求（包括安全文明施工所需人工及设备）
安全文明施工费=第1至4项小计*2.5%
（安全文明施工费结算时以项目部认可的签证费用为准）</t>
  </si>
  <si>
    <t>总计（元）</t>
  </si>
  <si>
    <t>第1至4项小计+安全文明施工费</t>
  </si>
  <si>
    <r>
      <rPr>
        <b/>
        <sz val="11"/>
        <color rgb="FF000000"/>
        <rFont val="宋体"/>
        <charset val="134"/>
      </rPr>
      <t>税率（专票）：</t>
    </r>
    <r>
      <rPr>
        <b/>
        <u/>
        <sz val="11"/>
        <color rgb="FF000000"/>
        <rFont val="宋体"/>
        <charset val="134"/>
      </rPr>
      <t xml:space="preserve">       </t>
    </r>
    <r>
      <rPr>
        <b/>
        <sz val="11"/>
        <color rgb="FF000000"/>
        <rFont val="宋体"/>
        <charset val="134"/>
      </rPr>
      <t xml:space="preserve">                       工期：</t>
    </r>
    <r>
      <rPr>
        <sz val="11"/>
        <color rgb="FF000000"/>
        <rFont val="宋体"/>
        <charset val="134"/>
      </rPr>
      <t xml:space="preserve"> </t>
    </r>
    <r>
      <rPr>
        <b/>
        <u/>
        <sz val="11"/>
        <color rgb="FF000000"/>
        <rFont val="宋体"/>
        <charset val="134"/>
      </rPr>
      <t xml:space="preserve">     </t>
    </r>
  </si>
  <si>
    <t xml:space="preserve">                                       响应单位：（盖章）</t>
  </si>
  <si>
    <t xml:space="preserve">                                              法定代表人：（签字或印鉴）</t>
  </si>
  <si>
    <t xml:space="preserve">                                               年    月    日</t>
  </si>
  <si>
    <t>一级管网红线内劳务清单报价表</t>
  </si>
  <si>
    <t>联系人：                                     电话：</t>
  </si>
  <si>
    <t>项目名称</t>
  </si>
  <si>
    <t>工作内容</t>
  </si>
  <si>
    <t>单位</t>
  </si>
  <si>
    <t>数量</t>
  </si>
  <si>
    <t>含税综合单价（元）</t>
  </si>
  <si>
    <t>直埋式预制保温管</t>
  </si>
  <si>
    <t>型号：DN150
包含但不限于下管及所需机械、管道对口焊接、保温补口、补口除锈刷油、压力试验及冲洗等</t>
  </si>
  <si>
    <t>m</t>
  </si>
  <si>
    <t>弯头</t>
  </si>
  <si>
    <t>型号:DN150
包含但不限于管件就位、安装及所需机械、焊接、除锈刷油、保温及保护层安装（材质、型号同管道的保温及保护层一致，材料乙供）、压力试验及冲洗等</t>
  </si>
  <si>
    <t>个</t>
  </si>
  <si>
    <t>挖沟槽土方</t>
  </si>
  <si>
    <t>包含但不限于管沟机械或人工开挖、人工清槽等全部内容及所需机械</t>
  </si>
  <si>
    <t>m3</t>
  </si>
  <si>
    <t>回填方</t>
  </si>
  <si>
    <t>包含但不限于砂子回填、夯实等全部内容及所需机械，所需材料乙供</t>
  </si>
  <si>
    <t>包含但不限于原土回填、夯实等全部内容及所需机械，所需材料乙供</t>
  </si>
  <si>
    <t>余方弃置</t>
  </si>
  <si>
    <t>包含但不限于建筑垃圾及土方装车、外运，运距自行考虑</t>
  </si>
  <si>
    <t>合　　计（元）</t>
  </si>
  <si>
    <t>/</t>
  </si>
  <si>
    <t xml:space="preserve">                    响应单位：（盖章）</t>
  </si>
  <si>
    <t xml:space="preserve">                            法定代表人：（签字或印鉴）</t>
  </si>
  <si>
    <t xml:space="preserve">                       年    月    日</t>
  </si>
  <si>
    <t>换热站劳务清单报价表</t>
  </si>
  <si>
    <t>工艺</t>
  </si>
  <si>
    <t>设备</t>
  </si>
  <si>
    <t>低区立式循环水泵</t>
  </si>
  <si>
    <t>包含但不限于设备及与设备配套阀门管件等附件的就位、安装、连接等</t>
  </si>
  <si>
    <t>台</t>
  </si>
  <si>
    <t>低区立式补水泵</t>
  </si>
  <si>
    <t>低区反冲洗除污器</t>
  </si>
  <si>
    <t>规格:DN200
包含但不限于除污器及所需法兰的就位、安装，焊接压力试验及冲洗等，除除污器甲供外其余材料乙供</t>
  </si>
  <si>
    <t>组</t>
  </si>
  <si>
    <t>高区立式循环水泵</t>
  </si>
  <si>
    <t>高区立式补水泵</t>
  </si>
  <si>
    <t>高区反冲洗除污器</t>
  </si>
  <si>
    <t>角通式反冲洗除污器</t>
  </si>
  <si>
    <t>规格:DN150
包含但不限于除污器及所需法兰的就位、安装，焊接压力试验及冲洗等，除除污器甲供外其余材料乙供</t>
  </si>
  <si>
    <t>螺旋微泡排气除污器</t>
  </si>
  <si>
    <t>规格:DN125
包含但不限于除污器及所需法兰的就位、安装，焊接压力试验及冲洗等，除除污器甲供外其余材料乙供</t>
  </si>
  <si>
    <t>立式一网加压泵</t>
  </si>
  <si>
    <t>管道</t>
  </si>
  <si>
    <t>普通流体输送管道用埋弧焊钢管</t>
  </si>
  <si>
    <t>型号:DN200
包含但不限于管道就位、安装及所需机械、焊接、除锈刷油、压力试验及冲洗等</t>
  </si>
  <si>
    <t>输送流体用无缝钢管</t>
  </si>
  <si>
    <t>型号:DN150
包含但不限于管道就位、安装及所需机械、焊接、除锈刷油、压力试验及冲洗等</t>
  </si>
  <si>
    <t>型号:DN125
包含但不限于管道就位、安装及所需机械、焊接、除锈刷油、压力试验及冲洗等</t>
  </si>
  <si>
    <t>型号:DN100
包含但不限于管道就位、安装及所需机械、焊接、除锈刷油、压力试验及冲洗等</t>
  </si>
  <si>
    <t>型号:DN80
包含但不限于管道就位、安装及所需机械、焊接、除锈刷油、压力试验及冲洗等</t>
  </si>
  <si>
    <t>型号:DN65
包含但不限于管道就位、安装及所需机械、焊接、除锈刷油、压力试验及冲洗等</t>
  </si>
  <si>
    <t>型号:DN50
包含但不限于管道就位、安装及所需机械、焊接、除锈刷油、压力试验及冲洗等</t>
  </si>
  <si>
    <t>型号:DN20
包含但不限于管道就位、安装及所需机械、焊接、除锈刷油、压力试验及冲洗等</t>
  </si>
  <si>
    <t>低压流体输送用焊接钢管(内外涂塑环氧复合钢管)</t>
  </si>
  <si>
    <t>管件</t>
  </si>
  <si>
    <t>型号:DN200
包含但不限于管件焊接、除锈刷油、压力试验及冲洗等</t>
  </si>
  <si>
    <t>型号:DN150
包含但不限于管件焊接、除锈刷油、压力试验及冲洗等</t>
  </si>
  <si>
    <t>型号:DN125
包含但不限于管件焊接、除锈刷油、压力试验及冲洗等</t>
  </si>
  <si>
    <t>型号:DN100
包含但不限于管件焊接、除锈刷油、压力试验及冲洗等</t>
  </si>
  <si>
    <t>型号:DN80
包含但不限于管件焊接、除锈刷油、压力试验及冲洗等</t>
  </si>
  <si>
    <t>型号:DN65
包含但不限于管件焊接、除锈刷油、压力试验及冲洗等</t>
  </si>
  <si>
    <t>型号:DN50
包含但不限于管件焊接、除锈刷油、压力试验及冲洗等</t>
  </si>
  <si>
    <t>等径三通</t>
  </si>
  <si>
    <t>异径三通</t>
  </si>
  <si>
    <t>型号:DN150*150*125
包含但不限于管件焊接、除锈刷油、压力试验及冲洗等</t>
  </si>
  <si>
    <t>型号:DN200*200*100
包含但不限于管件焊接、除锈刷油、压力试验及冲洗等</t>
  </si>
  <si>
    <t>型号:DN200*200*80
包含但不限于管件焊接、除锈刷油、压力试验及冲洗等</t>
  </si>
  <si>
    <t>型号:DN200*200*65
包含但不限于管件焊接、除锈刷油、压力试验及冲洗等</t>
  </si>
  <si>
    <t>型号:DN200*200*50
包含但不限于管件焊接、除锈刷油、压力试验及冲洗等</t>
  </si>
  <si>
    <t>型号:DN100*100*80
包含但不限于管件焊接、除锈刷油、压力试验及冲洗等</t>
  </si>
  <si>
    <t>异径接头</t>
  </si>
  <si>
    <t>型号:DN200*150
包含但不限于管件焊接、除锈刷油、压力试验及冲洗等</t>
  </si>
  <si>
    <t>型号:DN150*80
包含但不限于管件焊接、除锈刷油、压力试验及冲洗等</t>
  </si>
  <si>
    <t>型号:DN125*100
包含但不限于管件焊接、除锈刷油、压力试验及冲洗等</t>
  </si>
  <si>
    <t>型号:DN100*80
包含但不限于管件焊接、除锈刷油、压力试验及冲洗等</t>
  </si>
  <si>
    <t>型号:DN50*32
包含但不限于管件焊接、除锈刷油、压力试验及冲洗等</t>
  </si>
  <si>
    <t>管帽</t>
  </si>
  <si>
    <t>阀门</t>
  </si>
  <si>
    <t>法兰球阀</t>
  </si>
  <si>
    <t>型号：DN150
包含但不限于阀门及所需法兰的就位、安装，焊接压力试验及冲洗等，除阀门甲供外其余材料乙供</t>
  </si>
  <si>
    <t>型号：DN125
包含但不限于阀门及所需法兰的就位、安装，焊接压力试验及冲洗等，除阀门甲供外其余材料乙供</t>
  </si>
  <si>
    <t>型号：DN50
包含但不限于阀门及所需法兰的就位、安装，焊接压力试验及冲洗等，除阀门甲供外其余材料乙供</t>
  </si>
  <si>
    <t>型号：DN200
包含但不限于阀门及所需法兰的就位、安装，焊接压力试验及冲洗等，除阀门甲供外其余材料乙供</t>
  </si>
  <si>
    <t>型号：DN100
包含但不限于阀门及所需法兰的就位、安装，焊接压力试验及冲洗等，除阀门甲供外其余材料乙供</t>
  </si>
  <si>
    <t>型号：DN80
包含但不限于阀门及所需法兰的就位、安装，焊接压力试验及冲洗等，除阀门甲供外其余材料乙供</t>
  </si>
  <si>
    <t>型号：DN65
包含但不限于阀门及所需法兰的就位、安装，焊接压力试验及冲洗等，除阀门甲供外其余材料乙供</t>
  </si>
  <si>
    <t>法兰闸阀</t>
  </si>
  <si>
    <t>法兰蝶阀</t>
  </si>
  <si>
    <t>升降式止回阀</t>
  </si>
  <si>
    <t>旋启式止回阀</t>
  </si>
  <si>
    <t>丝扣截止阀</t>
  </si>
  <si>
    <t>型号：DN20
包含但不限于阀门及所需法兰的就位、安装，压力试验及冲洗等，除阀门甲供外其余材料乙供</t>
  </si>
  <si>
    <t>微启式弹簧安全阀</t>
  </si>
  <si>
    <t>金属软接头</t>
  </si>
  <si>
    <t>手动调节阀</t>
  </si>
  <si>
    <t>电动法兰球阀</t>
  </si>
  <si>
    <t>其他</t>
  </si>
  <si>
    <t>弹簧管压力表</t>
  </si>
  <si>
    <t>包含但不限于压力表等附件的就位、安装、连接等</t>
  </si>
  <si>
    <t>套</t>
  </si>
  <si>
    <t>双金属温度计</t>
  </si>
  <si>
    <t>包含但不限于温度计等附件的就位、安装、连接等</t>
  </si>
  <si>
    <t>旋翼式水表</t>
  </si>
  <si>
    <t>型号：DN65
包含但不限于水表焊接压力试验及冲洗等</t>
  </si>
  <si>
    <t>聚氯乙烯板</t>
  </si>
  <si>
    <t>400mmX400mmX4mm
包含但不限于材料费用、制作安装等，所需材料乙供</t>
  </si>
  <si>
    <t>300mmX300mmX4mm
包含但不限于材料费用、制作安装等，所需材料乙供</t>
  </si>
  <si>
    <t>管道支架</t>
  </si>
  <si>
    <t>包含但不限于普通支吊架及抗震支架的制作就位、安装、除锈刷油等（槽钢、钢管甲供，钢板、膨胀锚栓、角铁等辅材乙供）</t>
  </si>
  <si>
    <t>kg</t>
  </si>
  <si>
    <t>预埋铁件</t>
  </si>
  <si>
    <t>钢材种类:Q235B钢
包括但不限于铁件包括钢材截料、下料、套丝、钻眼、锚固件、焊接成型及部分烘炉加工，预埋铁件及镶入铁件安装，预埋螺栓包括螺栓定位、预埋、安装、电焊固定，钢筋包括除锈、安装等全部工作内容，材料乙供。</t>
  </si>
  <si>
    <t xml:space="preserve">                                               法定代表人：（签字或印鉴）</t>
  </si>
  <si>
    <t xml:space="preserve">                                     年    月    日</t>
  </si>
  <si>
    <t>二级管网劳务比选清单报价表</t>
  </si>
  <si>
    <t>土建部分</t>
  </si>
  <si>
    <t>阀门井</t>
  </si>
  <si>
    <t>DN150砖砌阀门井
包含井筒砌筑、抹灰、填缝；混凝土浇筑、养护；钢筋制作绑扎、模板支拆、脚手架搭拆、套管、钢爬梯、埋件、井字架、止水钢板、混凝土盖板制作安装、井盖安装等图纸中阀门井相关的全部工作内容（除铸铁井盖甲供外，其余材料乙供）</t>
  </si>
  <si>
    <t>座</t>
  </si>
  <si>
    <t>DN125砖砌阀门井
包含井筒砌筑、抹灰、填缝；混凝土浇筑、养护；钢筋制作绑扎、模板支拆、脚手架搭拆、套管、钢爬梯、埋件、井字架、止水钢板、混凝土盖板制作安装、井盖安装等图纸中阀门井相关的全部工作内容（除铸铁井盖甲供外，其余材料乙供）</t>
  </si>
  <si>
    <t>DN100砖砌阀门井
包含井筒砌筑、抹灰、填缝；混凝土浇筑、养护；钢筋制作绑扎、模板支拆、脚手架搭拆、套管、钢爬梯、埋件、井字架、止水钢板、混凝土盖板制作安装、井盖安装等图纸中阀门井相关的全部工作内容（除铸铁井盖甲供外，其余材料乙供）</t>
  </si>
  <si>
    <t>DN150-100砖砌阀门井
包含井筒砌筑、抹灰、填缝；混凝土浇筑、养护；钢筋制作绑扎、模板支拆、脚手架搭拆、套管、钢爬梯、埋件、井字架、止水钢板、混凝土盖板制作安装、井盖安装等图纸中阀门井相关的全部工作内容（除铸铁井盖甲供外，其余材料乙供）</t>
  </si>
  <si>
    <t>DN125-100砖砌阀门井
包含井筒砌筑、抹灰、填缝；混凝土浇筑、养护；钢筋制作绑扎、模板支拆、脚手架搭拆、套管、钢爬梯、埋件、井字架、止水钢板、混凝土盖板制作安装、井盖安装等图纸中阀门井相关的全部工作内容（除铸铁井盖甲供外，其余材料乙供）</t>
  </si>
  <si>
    <t>DN100-80砖砌阀门井
包含井筒砌筑、抹灰、填缝；混凝土浇筑、养护；钢筋制作绑扎、模板支拆、脚手架搭拆、套管、钢爬梯、埋件、井字架、止水钢板、混凝土盖板制作安装、井盖安装等图纸中阀门井相关的全部工作内容（除铸铁井盖甲供外，其余材料乙供）</t>
  </si>
  <si>
    <t>聚四氟乙烯板</t>
  </si>
  <si>
    <t>型号：400*400*4mm
包含但不限于材料费用、制作安装等，所需材料乙供</t>
  </si>
  <si>
    <t>块</t>
  </si>
  <si>
    <t>型号：300*300*4mm
包含但不限于材料费用、制作安装等，所需材料乙供</t>
  </si>
  <si>
    <t>型号：DN200
包含但不限于下管及所需机械、管道对口焊接、保温补口、补口除锈刷油、压力试验及冲洗等</t>
  </si>
  <si>
    <t>型号：DN125
包含但不限于下管及所需机械、管道对口焊接、保温补口、补口除锈刷油、压力试验及冲洗等</t>
  </si>
  <si>
    <t>型号：DN100
包含但不限于下管及所需机械、管道对口焊接、保温补口、补口除锈刷油、压力试验及冲洗等</t>
  </si>
  <si>
    <t>型号：DN80
包含但不限于下管及所需机械、管道对口焊接、保温补口、补口除锈刷油、压力试验及冲洗等</t>
  </si>
  <si>
    <t>型号：DN65
包含但不限于下管及所需机械、管道对口焊接、保温补口、补口除锈刷油、压力试验及冲洗等</t>
  </si>
  <si>
    <t>型号:DN32
包含但不限于下管及所需机械、管道对口焊接、保温、除锈、刷油、压力试验及冲洗等，除管道外其余材料均由劳务提供</t>
  </si>
  <si>
    <t>型号:DN25
包含但不限于下管及所需机械、管道对口焊接、保温、除锈、刷油、压力试验及冲洗等，除管道外其余材料均由劳务提供</t>
  </si>
  <si>
    <t>型号:DN20
包含但不限于下管及所需机械、管道对口焊接、保温、除锈、刷油、压力试验及冲洗等，除管道外其余材料均由劳务提供</t>
  </si>
  <si>
    <t>预制架空保温管</t>
  </si>
  <si>
    <t>型号:DN200
包含但不限于管道就位、安装及所需机械、管道对口焊接、保温补口、补口除锈刷油、压力试验及冲洗等</t>
  </si>
  <si>
    <t>型号:DN150
包含但不限于管道就位、安装及所需机械、管道对口焊接、保温补口、补口除锈刷油、压力试验及冲洗等</t>
  </si>
  <si>
    <t>型号:DN125
包含但不限于管道就位、安装及所需机械、管道对口焊接、保温补口、补口除锈刷油、压力试验及冲洗等</t>
  </si>
  <si>
    <t>型号:DN100
包含但不限于管道就位、安装及所需机械、管道对口焊接、保温补口、补口除锈刷油、压力试验及冲洗等</t>
  </si>
  <si>
    <t>型号:DN80
包含但不限于管道就位、安装及所需机械、管道对口焊接、保温补口、补口除锈刷油、压力试验及冲洗等</t>
  </si>
  <si>
    <t>型号:DN200
包含但不限于管件就位、安装及所需机械、焊接、除锈刷油、保温及保护层安装（材质、型号同管道的保温及保护层一致，材料乙供）、压力试验及冲洗等</t>
  </si>
  <si>
    <t>型号:DN125
包含但不限于管件就位、安装及所需机械、焊接、除锈刷油、保温及保护层安装（材质、型号同管道的保温及保护层一致，材料乙供）、压力试验及冲洗等</t>
  </si>
  <si>
    <t>型号:DN100
包含但不限于管件就位、安装及所需机械、焊接、除锈刷油、保温及保护层安装（材质、型号同管道的保温及保护层一致，材料乙供）、压力试验及冲洗等</t>
  </si>
  <si>
    <t>型号:DN80
包含但不限于管件就位、安装及所需机械、焊接、除锈刷油、保温及保护层安装（材质、型号同管道的保温及保护层一致，材料乙供）、压力试验及冲洗等</t>
  </si>
  <si>
    <t>型号:DN65
包含但不限于管件就位、安装及所需机械、焊接、除锈刷油、保温及保护层安装（材质、型号同管道的保温及保护层一致，材料乙供）、压力试验及冲洗等</t>
  </si>
  <si>
    <t>型号:DN32
包含但不限于管件就位、安装及所需机械、焊接、除锈刷油、保温及保护层安装（材质、型号同管道的保温及保护层一致，材料乙供）、压力试验及冲洗等</t>
  </si>
  <si>
    <t>型号:DN25
包含但不限于管件就位、安装及所需机械、焊接、除锈刷油、保温及保护层安装（材质、型号同管道的保温及保护层一致，材料乙供）、压力试验及冲洗等</t>
  </si>
  <si>
    <t>偏心异径接头</t>
  </si>
  <si>
    <t>型号:DN200*150
包含但不限于管件就位、安装及所需机械、焊接、除锈刷油、保温及保护层安装（材质、型号同管道的保温及保护层一致，材料乙供）、压力试验及冲洗等</t>
  </si>
  <si>
    <t>型号:DN150*125
包含但不限于管件就位、安装及所需机械、焊接、除锈刷油、保温及保护层安装（材质、型号同管道的保温及保护层一致，材料乙供）、压力试验及冲洗等</t>
  </si>
  <si>
    <t>型号:DN150*100
包含但不限于管件就位、安装及所需机械、焊接、除锈刷油、保温及保护层安装（材质、型号同管道的保温及保护层一致，材料乙供）、压力试验及冲洗等</t>
  </si>
  <si>
    <t>型号:DN125*100
包含但不限于管件就位、安装及所需机械、焊接、除锈刷油、保温及保护层安装（材质、型号同管道的保温及保护层一致，材料乙供）、压力试验及冲洗等</t>
  </si>
  <si>
    <t>型号:DN100*80
包含但不限于管件就位、安装及所需机械、焊接、除锈刷油、保温及保护层安装（材质、型号同管道的保温及保护层一致，材料乙供）、压力试验及冲洗等</t>
  </si>
  <si>
    <t>型号:DN80*65
包含但不限于管件就位、安装及所需机械、焊接、除锈刷油、保温及保护层安装（材质、型号同管道的保温及保护层一致，材料乙供）、压力试验及冲洗等</t>
  </si>
  <si>
    <t>型号:DN32×DN25
包含但不限于管件就位、安装及所需机械、焊接、除锈刷油、保温及保护层安装（材质、型号同管道的保温及保护层一致，材料乙供）、压力试验及冲洗等</t>
  </si>
  <si>
    <t>型号:DN150*150*150
包含但不限于管件就位、安装及所需机械、焊接、除锈刷油、保温及保护层安装（材质、型号同管道的保温及保护层一致，材料乙供）、压力试验及冲洗等</t>
  </si>
  <si>
    <t>型号:DN200*200*150
包含但不限于管件就位、安装及所需机械、焊接、除锈刷油、保温及保护层安装（材质、型号同管道的保温及保护层一致，材料乙供）、压力试验及冲洗等</t>
  </si>
  <si>
    <t>型号:DN200×DN200×DN100
包含但不限于管件就位、安装及所需机械、焊接、除锈刷油、保温及保护层安装（材质、型号同管道的保温及保护层一致，材料乙供）、压力试验及冲洗等</t>
  </si>
  <si>
    <t>型号:DN200×DN200×DN80
包含但不限于管件就位、安装及所需机械、焊接、除锈刷油、保温及保护层安装（材质、型号同管道的保温及保护层一致，材料乙供）、压力试验及冲洗等</t>
  </si>
  <si>
    <t>型号:DN150*150*100
包含但不限于管件就位、安装及所需机械、焊接、除锈刷油、保温及保护层安装（材质、型号同管道的保温及保护层一致，材料乙供）、压力试验及冲洗等</t>
  </si>
  <si>
    <t>型号:DN150*150*80
包含但不限于管件就位、安装及所需机械、焊接、除锈刷油、保温及保护层安装（材质、型号同管道的保温及保护层一致，材料乙供）、压力试验及冲洗等</t>
  </si>
  <si>
    <t>型号:DN125*125*100
包含但不限于管件就位、安装及所需机械、焊接、除锈刷油、保温及保护层安装（材质、型号同管道的保温及保护层一致，材料乙供）、压力试验及冲洗等</t>
  </si>
  <si>
    <t>型号:DN125*125*80
包含但不限于管件就位、安装及所需机械、焊接、除锈刷油、保温及保护层安装（材质、型号同管道的保温及保护层一致，材料乙供）、压力试验及冲洗等</t>
  </si>
  <si>
    <t>型号:DN125*125*32
包含但不限于管件就位、安装及所需机械、焊接、除锈刷油、保温及保护层安装（材质、型号同管道的保温及保护层一致，材料乙供）、压力试验及冲洗等</t>
  </si>
  <si>
    <t>型号:DN100*100*80
包含但不限于管件就位、安装及所需机械、焊接、除锈刷油、保温及保护层安装（材质、型号同管道的保温及保护层一致，材料乙供）、压力试验及冲洗等</t>
  </si>
  <si>
    <t>型号:DN100×DN100×DN32
包含但不限于管件就位、安装及所需机械、焊接、除锈刷油、保温及保护层安装（材质、型号同管道的保温及保护层一致，材料乙供）、压力试验及冲洗等</t>
  </si>
  <si>
    <t>型号:DN80*80*65
包含但不限于管件就位、安装及所需机械、焊接、除锈刷油、保温及保护层安装（材质、型号同管道的保温及保护层一致，材料乙供）、压力试验及冲洗等</t>
  </si>
  <si>
    <t>型号:DN32×DN32×DN25
包含但不限于管件就位、安装及所需机械、焊接、除锈刷油、保温及保护层安装（材质、型号同管道的保温及保护层一致，材料乙供）、压力试验及冲洗等</t>
  </si>
  <si>
    <t>焊接球阀</t>
  </si>
  <si>
    <t>型号：DN150
包含但不限于阀门就位、安装及所需机械、焊接、除锈刷油、保温及保护层安装（材质、型号同管道的保温及保护层一致，材料乙供）、压力试验及冲洗等</t>
  </si>
  <si>
    <t>型号：DN125
包含但不限于阀门就位、安装及所需机械、焊接、除锈刷油、保温及保护层安装（材质、型号同管道的保温及保护层一致，材料乙供）、压力试验及冲洗等</t>
  </si>
  <si>
    <t>型号：DN100
包含但不限于阀门就位、安装及所需机械、焊接、除锈刷油、保温及保护层安装（材质、型号同管道的保温及保护层一致，材料乙供）、压力试验及冲洗等</t>
  </si>
  <si>
    <t>型号：DN80
包含但不限于阀门就位、安装及所需机械、焊接、除锈刷油、保温及保护层安装（材质、型号同管道的保温及保护层一致，材料乙供）、压力试验及冲洗等</t>
  </si>
  <si>
    <t>线型调节球阀</t>
  </si>
  <si>
    <t>法兰截止阀</t>
  </si>
  <si>
    <t>型号：DN20
包含但不限于阀门就位、安装及所需机械、焊接、除锈刷油、保温及保护层安装（材质、型号同管道的保温及保护层一致，材料乙供）、压力试验及冲洗等</t>
  </si>
  <si>
    <t>楼道立管劳务清单报价表</t>
  </si>
  <si>
    <t>镀锌钢管</t>
  </si>
  <si>
    <t>型号：DN80
包含但不限于管道就位、安装及所需机械、管道对口连接、管件安装、压力试验及冲洗、开洞、孔洞修正、扩洞及套管安装，套管内封堵、套管外封堵等</t>
  </si>
  <si>
    <t>型号：DN65
包含但不限于管道就位、安装及所需机械、管道对口连接、管件安装、压力试验及冲洗、开洞、孔洞修正、扩洞及套管安装，套管内封堵、套管外封堵等</t>
  </si>
  <si>
    <t>型号：DN50
包含但不限于管道就位、安装及所需机械、管道对口连接、管件安装、压力试验及冲洗、开洞、孔洞修正、扩洞及套管安装，套管内封堵、套管外封堵等</t>
  </si>
  <si>
    <t>型号：DN25
包含但不限于管道就位、安装及所需机械、管道对口连接、管件安装、压力试验及冲洗、开洞、孔洞修正、扩洞及套管安装，套管内封堵、套管外封堵等；</t>
  </si>
  <si>
    <t>型号：DN20
包含但不限于管道就位、安装及所需机械、管道对口连接、管件安装、压力试验及冲洗、开洞、孔洞修正、扩洞及套管安装，套管内封堵、套管外封堵等；</t>
  </si>
  <si>
    <t>塑料管</t>
  </si>
  <si>
    <t>型号：PPR32
包含但不限于管道就位、安装及所需机械、管道对口连接、管件安装、压力试验及冲洗、开洞、孔洞修正、扩洞及套管安装，套管内封堵、套管外封堵等；</t>
  </si>
  <si>
    <t>内螺纹球阀</t>
  </si>
  <si>
    <t>型号：DN20
包含但不限于阀门就位、安装及所需机械、焊接、除锈刷油、压力试验及冲洗等</t>
  </si>
  <si>
    <t>自动排气阀</t>
  </si>
  <si>
    <t>包含但不限于普通支吊架及抗震支架的制作安装、除锈刷油等（槽钢、钢管甲供，钢板、膨胀锚栓、角铁等辅材乙供）</t>
  </si>
  <si>
    <t>负一层</t>
  </si>
  <si>
    <t>型号:DN100
包含但不限于管道就位、安装及所需机械、管道对口焊接、除锈刷油、压力试验及冲洗等</t>
  </si>
  <si>
    <t>型号:DN80
包含但不限于管道就位、安装及所需机械、管道对口焊接、除锈刷油、压力试验及冲洗等</t>
  </si>
  <si>
    <t>型号:DN65
包含但不限于管道就位、安装及所需机械、管道对口焊接、除锈刷油、压力试验及冲洗等</t>
  </si>
  <si>
    <t>型号:DN100*80
包含但不限于管件就位、安装及所需机械、焊接、除锈刷油、压力试验及冲洗等</t>
  </si>
  <si>
    <t>90° 热压弯头</t>
  </si>
  <si>
    <t>型号:DN100
包含但不限于管件就位、安装及所需机械、焊接、除锈刷油、压力试验及冲洗等</t>
  </si>
  <si>
    <t>型号:DN80
包含但不限于管件就位、安装及所需机械、焊接、除锈刷油、压力试验及冲洗等</t>
  </si>
  <si>
    <t>型号:DN65
包含但不限于管件就位、安装及所需机械、焊接、除锈刷油、压力试验及冲洗等</t>
  </si>
  <si>
    <t>型号:DN100*100*80
包含但不限于管件就位、安装及所需机械、焊接、除锈刷油、压力试验及冲洗等</t>
  </si>
  <si>
    <t>型号:DN80*80*65
包含但不限于管件就位、安装及所需机械、焊接、除锈刷油、压力试验及冲洗等</t>
  </si>
  <si>
    <t>型号:DN80*65
包含但不限于管件就位、安装及所需机械、焊接、除锈刷油、压力试验及冲洗等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</si>
</sst>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u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0" fillId="0" borderId="0" xfId="49" applyFont="1" applyFill="1" applyAlignment="1"/>
    <xf numFmtId="0" fontId="0" fillId="0" borderId="0" xfId="49" applyFill="1"/>
    <xf numFmtId="0" fontId="0" fillId="0" borderId="0" xfId="49" applyFill="1" applyAlignment="1">
      <alignment horizontal="center"/>
    </xf>
    <xf numFmtId="0" fontId="1" fillId="0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left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right" vertical="center" wrapText="1"/>
    </xf>
    <xf numFmtId="0" fontId="3" fillId="0" borderId="4" xfId="49" applyFont="1" applyFill="1" applyBorder="1" applyAlignment="1">
      <alignment horizontal="right" vertical="center" wrapText="1"/>
    </xf>
    <xf numFmtId="0" fontId="0" fillId="0" borderId="1" xfId="49" applyFill="1" applyBorder="1"/>
    <xf numFmtId="0" fontId="3" fillId="0" borderId="5" xfId="49" applyFont="1" applyFill="1" applyBorder="1" applyAlignment="1">
      <alignment horizontal="right" vertical="center" wrapText="1"/>
    </xf>
    <xf numFmtId="0" fontId="3" fillId="0" borderId="6" xfId="49" applyFont="1" applyFill="1" applyBorder="1" applyAlignment="1">
      <alignment horizontal="righ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0" fillId="0" borderId="1" xfId="49" applyFont="1" applyFill="1" applyBorder="1" applyAlignment="1"/>
    <xf numFmtId="0" fontId="3" fillId="0" borderId="7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right" vertical="center" wrapText="1"/>
    </xf>
    <xf numFmtId="0" fontId="5" fillId="0" borderId="0" xfId="49" applyFont="1" applyFill="1" applyAlignment="1">
      <alignment horizontal="center" vertical="center"/>
    </xf>
    <xf numFmtId="0" fontId="3" fillId="0" borderId="1" xfId="49" applyFont="1" applyFill="1" applyBorder="1" applyAlignment="1">
      <alignment horizontal="right" vertical="center" wrapText="1"/>
    </xf>
    <xf numFmtId="0" fontId="3" fillId="0" borderId="9" xfId="49" applyFont="1" applyFill="1" applyBorder="1" applyAlignment="1">
      <alignment horizontal="center" vertical="center" wrapText="1"/>
    </xf>
    <xf numFmtId="0" fontId="3" fillId="0" borderId="10" xfId="49" applyFont="1" applyFill="1" applyBorder="1" applyAlignment="1">
      <alignment horizontal="center" vertical="center" wrapText="1"/>
    </xf>
    <xf numFmtId="0" fontId="3" fillId="0" borderId="11" xfId="49" applyFont="1" applyFill="1" applyBorder="1" applyAlignment="1">
      <alignment horizontal="center" vertical="center" wrapText="1"/>
    </xf>
    <xf numFmtId="0" fontId="0" fillId="0" borderId="0" xfId="49" applyFill="1" applyAlignment="1">
      <alignment horizontal="center" vertical="center"/>
    </xf>
    <xf numFmtId="0" fontId="1" fillId="0" borderId="0" xfId="49" applyFont="1" applyFill="1" applyAlignment="1">
      <alignment horizontal="right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6" fillId="0" borderId="0" xfId="49" applyFont="1" applyFill="1" applyAlignment="1">
      <alignment horizontal="center" vertical="center" wrapText="1"/>
    </xf>
    <xf numFmtId="0" fontId="5" fillId="0" borderId="0" xfId="49" applyFont="1" applyFill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right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31" fontId="8" fillId="0" borderId="0" xfId="0" applyNumberFormat="1" applyFont="1" applyAlignment="1">
      <alignment horizontal="center" vertical="center"/>
    </xf>
    <xf numFmtId="31" fontId="8" fillId="0" borderId="0" xfId="0" applyNumberFormat="1" applyFont="1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tabSelected="1" workbookViewId="0">
      <selection activeCell="C9" sqref="C9"/>
    </sheetView>
  </sheetViews>
  <sheetFormatPr defaultColWidth="9.17142857142857" defaultRowHeight="24.95" customHeight="1" outlineLevelCol="3"/>
  <cols>
    <col min="1" max="1" width="7.5047619047619" style="29" customWidth="1"/>
    <col min="2" max="2" width="27.5714285714286" style="30" customWidth="1"/>
    <col min="3" max="3" width="26.4285714285714" style="29" customWidth="1"/>
    <col min="4" max="4" width="38" style="29" customWidth="1"/>
    <col min="5" max="16384" width="9.17142857142857" style="29"/>
  </cols>
  <sheetData>
    <row r="1" s="29" customFormat="1" ht="56" customHeight="1" spans="1:4">
      <c r="A1" s="31" t="s">
        <v>0</v>
      </c>
      <c r="B1" s="31"/>
      <c r="C1" s="31"/>
      <c r="D1" s="31"/>
    </row>
    <row r="2" s="29" customFormat="1" ht="26" customHeight="1" spans="1:4">
      <c r="A2" s="32" t="s">
        <v>1</v>
      </c>
      <c r="B2" s="32"/>
      <c r="C2" s="32"/>
      <c r="D2" s="32"/>
    </row>
    <row r="3" s="29" customFormat="1" ht="26" customHeight="1" spans="1:4">
      <c r="A3" s="32" t="s">
        <v>2</v>
      </c>
      <c r="B3" s="32"/>
      <c r="C3" s="32"/>
      <c r="D3" s="32"/>
    </row>
    <row r="4" s="29" customFormat="1" ht="36" customHeight="1" spans="1:4">
      <c r="A4" s="33" t="s">
        <v>3</v>
      </c>
      <c r="B4" s="33" t="s">
        <v>4</v>
      </c>
      <c r="C4" s="33" t="s">
        <v>5</v>
      </c>
      <c r="D4" s="33" t="s">
        <v>6</v>
      </c>
    </row>
    <row r="5" s="29" customFormat="1" ht="36" customHeight="1" spans="1:4">
      <c r="A5" s="33">
        <v>1</v>
      </c>
      <c r="B5" s="33" t="s">
        <v>7</v>
      </c>
      <c r="C5" s="33"/>
      <c r="D5" s="33"/>
    </row>
    <row r="6" s="29" customFormat="1" ht="36" customHeight="1" spans="1:4">
      <c r="A6" s="33">
        <v>2</v>
      </c>
      <c r="B6" s="33" t="s">
        <v>8</v>
      </c>
      <c r="C6" s="33"/>
      <c r="D6" s="33"/>
    </row>
    <row r="7" s="29" customFormat="1" ht="36" customHeight="1" spans="1:4">
      <c r="A7" s="33">
        <v>3</v>
      </c>
      <c r="B7" s="33" t="s">
        <v>9</v>
      </c>
      <c r="C7" s="33"/>
      <c r="D7" s="33"/>
    </row>
    <row r="8" s="29" customFormat="1" ht="36" customHeight="1" spans="1:4">
      <c r="A8" s="33">
        <v>4</v>
      </c>
      <c r="B8" s="33" t="s">
        <v>10</v>
      </c>
      <c r="C8" s="33"/>
      <c r="D8" s="33"/>
    </row>
    <row r="9" s="29" customFormat="1" ht="36" customHeight="1" spans="1:4">
      <c r="A9" s="33">
        <v>5</v>
      </c>
      <c r="B9" s="33" t="s">
        <v>11</v>
      </c>
      <c r="C9" s="33"/>
      <c r="D9" s="34"/>
    </row>
    <row r="10" s="29" customFormat="1" ht="114" customHeight="1" spans="1:4">
      <c r="A10" s="33">
        <v>6</v>
      </c>
      <c r="B10" s="33" t="s">
        <v>12</v>
      </c>
      <c r="C10" s="33"/>
      <c r="D10" s="35" t="s">
        <v>13</v>
      </c>
    </row>
    <row r="11" s="29" customFormat="1" ht="36" customHeight="1" spans="1:4">
      <c r="A11" s="33">
        <v>7</v>
      </c>
      <c r="B11" s="33" t="s">
        <v>14</v>
      </c>
      <c r="C11" s="33"/>
      <c r="D11" s="35" t="s">
        <v>15</v>
      </c>
    </row>
    <row r="12" s="29" customFormat="1" ht="33" customHeight="1" spans="1:4">
      <c r="A12" s="36" t="s">
        <v>16</v>
      </c>
      <c r="B12" s="37"/>
      <c r="C12" s="37"/>
      <c r="D12" s="36"/>
    </row>
    <row r="13" s="29" customFormat="1" ht="37" customHeight="1" spans="1:4">
      <c r="A13" s="38" t="s">
        <v>17</v>
      </c>
      <c r="B13" s="38"/>
      <c r="C13" s="38"/>
      <c r="D13" s="38"/>
    </row>
    <row r="14" s="29" customFormat="1" ht="24" customHeight="1" spans="1:4">
      <c r="A14" s="38" t="s">
        <v>18</v>
      </c>
      <c r="B14" s="38"/>
      <c r="C14" s="38"/>
      <c r="D14" s="38"/>
    </row>
    <row r="15" s="29" customFormat="1" ht="24" customHeight="1" spans="1:4">
      <c r="A15" s="39" t="s">
        <v>19</v>
      </c>
      <c r="B15" s="39"/>
      <c r="C15" s="39"/>
      <c r="D15" s="39"/>
    </row>
    <row r="16" s="29" customFormat="1" ht="30.95" customHeight="1" spans="1:4">
      <c r="A16" s="40"/>
      <c r="B16" s="40"/>
      <c r="C16" s="40"/>
      <c r="D16" s="40"/>
    </row>
  </sheetData>
  <mergeCells count="8">
    <mergeCell ref="A1:D1"/>
    <mergeCell ref="A2:D2"/>
    <mergeCell ref="A3:D3"/>
    <mergeCell ref="A12:D12"/>
    <mergeCell ref="A13:D13"/>
    <mergeCell ref="A14:D14"/>
    <mergeCell ref="A15:D15"/>
    <mergeCell ref="A16:D16"/>
  </mergeCells>
  <pageMargins left="0.511805555555556" right="0.472222222222222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showGridLines="0" workbookViewId="0">
      <selection activeCell="K8" sqref="K8"/>
    </sheetView>
  </sheetViews>
  <sheetFormatPr defaultColWidth="9" defaultRowHeight="12"/>
  <cols>
    <col min="1" max="1" width="7.83809523809524" style="2" customWidth="1"/>
    <col min="2" max="2" width="17.1619047619048" style="2" customWidth="1"/>
    <col min="3" max="3" width="8.66666666666667" style="2" customWidth="1"/>
    <col min="4" max="4" width="15.8285714285714" style="2" customWidth="1"/>
    <col min="5" max="6" width="8.14285714285714" style="3" customWidth="1"/>
    <col min="7" max="8" width="13.2857142857143" style="2" customWidth="1"/>
    <col min="9" max="9" width="9.28571428571429" style="2" customWidth="1"/>
    <col min="10" max="16384" width="9" style="2"/>
  </cols>
  <sheetData>
    <row r="1" ht="30" customHeight="1" spans="1:9">
      <c r="A1" s="4" t="s">
        <v>20</v>
      </c>
      <c r="B1" s="4"/>
      <c r="C1" s="4"/>
      <c r="D1" s="4"/>
      <c r="E1" s="4"/>
      <c r="F1" s="4"/>
      <c r="G1" s="4"/>
      <c r="H1" s="4"/>
      <c r="I1" s="28"/>
    </row>
    <row r="2" ht="23" customHeight="1" spans="1:9">
      <c r="A2" s="5" t="s">
        <v>1</v>
      </c>
      <c r="B2" s="5"/>
      <c r="C2" s="5"/>
      <c r="D2" s="5"/>
      <c r="E2" s="6"/>
      <c r="F2" s="6"/>
      <c r="G2" s="5"/>
      <c r="H2" s="5"/>
      <c r="I2" s="5"/>
    </row>
    <row r="3" ht="23" customHeight="1" spans="1:9">
      <c r="A3" s="5" t="s">
        <v>21</v>
      </c>
      <c r="B3" s="5"/>
      <c r="C3" s="5"/>
      <c r="D3" s="5"/>
      <c r="E3" s="6"/>
      <c r="F3" s="6"/>
      <c r="G3" s="5"/>
      <c r="H3" s="5"/>
      <c r="I3" s="5"/>
    </row>
    <row r="4" ht="28.5" customHeight="1" spans="1:9">
      <c r="A4" s="7" t="s">
        <v>3</v>
      </c>
      <c r="B4" s="7" t="s">
        <v>22</v>
      </c>
      <c r="C4" s="7" t="s">
        <v>23</v>
      </c>
      <c r="D4" s="7"/>
      <c r="E4" s="7" t="s">
        <v>24</v>
      </c>
      <c r="F4" s="7" t="s">
        <v>25</v>
      </c>
      <c r="G4" s="7" t="s">
        <v>26</v>
      </c>
      <c r="H4" s="7" t="s">
        <v>5</v>
      </c>
      <c r="I4" s="7" t="s">
        <v>6</v>
      </c>
    </row>
    <row r="5" ht="79.5" customHeight="1" spans="1:9">
      <c r="A5" s="7">
        <v>1</v>
      </c>
      <c r="B5" s="7" t="s">
        <v>27</v>
      </c>
      <c r="C5" s="10" t="s">
        <v>28</v>
      </c>
      <c r="D5" s="10"/>
      <c r="E5" s="7" t="s">
        <v>29</v>
      </c>
      <c r="F5" s="7">
        <v>324</v>
      </c>
      <c r="G5" s="23"/>
      <c r="H5" s="23"/>
      <c r="I5" s="23"/>
    </row>
    <row r="6" ht="105" customHeight="1" spans="1:9">
      <c r="A6" s="7">
        <v>2</v>
      </c>
      <c r="B6" s="7" t="s">
        <v>30</v>
      </c>
      <c r="C6" s="10" t="s">
        <v>31</v>
      </c>
      <c r="D6" s="10"/>
      <c r="E6" s="7" t="s">
        <v>32</v>
      </c>
      <c r="F6" s="7">
        <v>10</v>
      </c>
      <c r="G6" s="23"/>
      <c r="H6" s="23"/>
      <c r="I6" s="23"/>
    </row>
    <row r="7" ht="41.25" customHeight="1" spans="1:9">
      <c r="A7" s="7">
        <v>3</v>
      </c>
      <c r="B7" s="7" t="s">
        <v>33</v>
      </c>
      <c r="C7" s="10" t="s">
        <v>34</v>
      </c>
      <c r="D7" s="10"/>
      <c r="E7" s="7" t="s">
        <v>35</v>
      </c>
      <c r="F7" s="7">
        <v>972</v>
      </c>
      <c r="G7" s="23"/>
      <c r="H7" s="23"/>
      <c r="I7" s="23"/>
    </row>
    <row r="8" ht="41.25" customHeight="1" spans="1:9">
      <c r="A8" s="7">
        <v>4</v>
      </c>
      <c r="B8" s="7" t="s">
        <v>36</v>
      </c>
      <c r="C8" s="10" t="s">
        <v>37</v>
      </c>
      <c r="D8" s="10"/>
      <c r="E8" s="7" t="s">
        <v>35</v>
      </c>
      <c r="F8" s="7">
        <v>139</v>
      </c>
      <c r="G8" s="23"/>
      <c r="H8" s="23"/>
      <c r="I8" s="23"/>
    </row>
    <row r="9" ht="41.25" customHeight="1" spans="1:9">
      <c r="A9" s="7">
        <v>5</v>
      </c>
      <c r="B9" s="7" t="s">
        <v>36</v>
      </c>
      <c r="C9" s="10" t="s">
        <v>38</v>
      </c>
      <c r="D9" s="10"/>
      <c r="E9" s="7" t="s">
        <v>35</v>
      </c>
      <c r="F9" s="7">
        <v>816</v>
      </c>
      <c r="G9" s="23"/>
      <c r="H9" s="23"/>
      <c r="I9" s="23"/>
    </row>
    <row r="10" ht="41.25" customHeight="1" spans="1:9">
      <c r="A10" s="7">
        <v>6</v>
      </c>
      <c r="B10" s="7" t="s">
        <v>39</v>
      </c>
      <c r="C10" s="10" t="s">
        <v>40</v>
      </c>
      <c r="D10" s="10"/>
      <c r="E10" s="7" t="s">
        <v>35</v>
      </c>
      <c r="F10" s="7">
        <v>155</v>
      </c>
      <c r="G10" s="23"/>
      <c r="H10" s="23"/>
      <c r="I10" s="23"/>
    </row>
    <row r="11" ht="24" customHeight="1" spans="1:9">
      <c r="A11" s="7">
        <v>7</v>
      </c>
      <c r="B11" s="24" t="s">
        <v>41</v>
      </c>
      <c r="C11" s="25"/>
      <c r="D11" s="25"/>
      <c r="E11" s="25"/>
      <c r="F11" s="26"/>
      <c r="G11" s="7" t="s">
        <v>42</v>
      </c>
      <c r="H11" s="21"/>
      <c r="I11" s="21"/>
    </row>
    <row r="13" ht="23" customHeight="1" spans="1:9">
      <c r="A13" s="22" t="s">
        <v>43</v>
      </c>
      <c r="B13" s="22"/>
      <c r="C13" s="22"/>
      <c r="D13" s="22"/>
      <c r="E13" s="22"/>
      <c r="F13" s="22"/>
      <c r="G13" s="22"/>
      <c r="H13" s="22"/>
      <c r="I13" s="22"/>
    </row>
    <row r="14" ht="21" customHeight="1" spans="1:9">
      <c r="A14" s="22" t="s">
        <v>44</v>
      </c>
      <c r="B14" s="22"/>
      <c r="C14" s="22"/>
      <c r="D14" s="22"/>
      <c r="E14" s="22"/>
      <c r="F14" s="22"/>
      <c r="G14" s="22"/>
      <c r="H14" s="22"/>
      <c r="I14" s="22"/>
    </row>
    <row r="15" ht="21" customHeight="1" spans="1:9">
      <c r="A15" s="22" t="s">
        <v>45</v>
      </c>
      <c r="B15" s="22"/>
      <c r="C15" s="22"/>
      <c r="D15" s="22"/>
      <c r="E15" s="22"/>
      <c r="F15" s="22"/>
      <c r="G15" s="22"/>
      <c r="H15" s="22"/>
      <c r="I15" s="22"/>
    </row>
  </sheetData>
  <mergeCells count="14">
    <mergeCell ref="A1:I1"/>
    <mergeCell ref="A2:I2"/>
    <mergeCell ref="A3:I3"/>
    <mergeCell ref="C4:D4"/>
    <mergeCell ref="C5:D5"/>
    <mergeCell ref="C6:D6"/>
    <mergeCell ref="C7:D7"/>
    <mergeCell ref="C8:D8"/>
    <mergeCell ref="C9:D9"/>
    <mergeCell ref="C10:D10"/>
    <mergeCell ref="B11:F11"/>
    <mergeCell ref="A13:I13"/>
    <mergeCell ref="A14:I14"/>
    <mergeCell ref="A15:I15"/>
  </mergeCells>
  <printOptions horizontalCentered="1"/>
  <pageMargins left="0.432638888888889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3"/>
  <sheetViews>
    <sheetView showGridLines="0" workbookViewId="0">
      <pane ySplit="4" topLeftCell="A75" activePane="bottomLeft" state="frozen"/>
      <selection/>
      <selection pane="bottomLeft" activeCell="A81" sqref="A81:H83"/>
    </sheetView>
  </sheetViews>
  <sheetFormatPr defaultColWidth="9" defaultRowHeight="12"/>
  <cols>
    <col min="1" max="1" width="7.83809523809524" style="2" customWidth="1"/>
    <col min="2" max="2" width="17.1619047619048" style="3" customWidth="1"/>
    <col min="3" max="3" width="8.66666666666667" style="2" customWidth="1"/>
    <col min="4" max="4" width="15.8285714285714" style="2" customWidth="1"/>
    <col min="5" max="5" width="7.33333333333333" style="27" customWidth="1"/>
    <col min="6" max="6" width="9" style="27" customWidth="1"/>
    <col min="7" max="8" width="13" style="2" customWidth="1"/>
    <col min="9" max="9" width="13.8285714285714" style="2" customWidth="1"/>
    <col min="10" max="16384" width="9" style="2"/>
  </cols>
  <sheetData>
    <row r="1" ht="30" customHeight="1" spans="1:9">
      <c r="A1" s="4" t="s">
        <v>46</v>
      </c>
      <c r="B1" s="4"/>
      <c r="C1" s="4"/>
      <c r="D1" s="4"/>
      <c r="E1" s="4"/>
      <c r="F1" s="4"/>
      <c r="G1" s="4"/>
      <c r="H1" s="4"/>
      <c r="I1" s="28"/>
    </row>
    <row r="2" ht="22" customHeight="1" spans="1:9">
      <c r="A2" s="5" t="s">
        <v>1</v>
      </c>
      <c r="B2" s="6"/>
      <c r="C2" s="5"/>
      <c r="D2" s="5"/>
      <c r="E2" s="6"/>
      <c r="F2" s="6"/>
      <c r="G2" s="5"/>
      <c r="H2" s="5"/>
      <c r="I2" s="28"/>
    </row>
    <row r="3" ht="22" customHeight="1" spans="1:9">
      <c r="A3" s="5" t="s">
        <v>21</v>
      </c>
      <c r="B3" s="6"/>
      <c r="C3" s="5"/>
      <c r="D3" s="5"/>
      <c r="E3" s="6"/>
      <c r="F3" s="6"/>
      <c r="G3" s="5"/>
      <c r="H3" s="5"/>
      <c r="I3" s="28"/>
    </row>
    <row r="4" ht="28.5" customHeight="1" spans="1:9">
      <c r="A4" s="7" t="s">
        <v>3</v>
      </c>
      <c r="B4" s="7" t="s">
        <v>22</v>
      </c>
      <c r="C4" s="7" t="s">
        <v>23</v>
      </c>
      <c r="D4" s="7"/>
      <c r="E4" s="7" t="s">
        <v>24</v>
      </c>
      <c r="F4" s="7" t="s">
        <v>25</v>
      </c>
      <c r="G4" s="7" t="s">
        <v>26</v>
      </c>
      <c r="H4" s="7" t="s">
        <v>5</v>
      </c>
      <c r="I4" s="7" t="s">
        <v>6</v>
      </c>
    </row>
    <row r="5" ht="18" customHeight="1" spans="1:9">
      <c r="A5" s="7"/>
      <c r="B5" s="7" t="s">
        <v>47</v>
      </c>
      <c r="C5" s="10"/>
      <c r="D5" s="10"/>
      <c r="E5" s="7"/>
      <c r="F5" s="7"/>
      <c r="G5" s="23"/>
      <c r="H5" s="23"/>
      <c r="I5" s="23"/>
    </row>
    <row r="6" ht="18" customHeight="1" spans="1:9">
      <c r="A6" s="7"/>
      <c r="B6" s="7" t="s">
        <v>48</v>
      </c>
      <c r="C6" s="10"/>
      <c r="D6" s="10"/>
      <c r="E6" s="7"/>
      <c r="F6" s="7"/>
      <c r="G6" s="23"/>
      <c r="H6" s="23"/>
      <c r="I6" s="23"/>
    </row>
    <row r="7" ht="54" customHeight="1" spans="1:9">
      <c r="A7" s="7">
        <v>1</v>
      </c>
      <c r="B7" s="7" t="s">
        <v>49</v>
      </c>
      <c r="C7" s="10" t="s">
        <v>50</v>
      </c>
      <c r="D7" s="10"/>
      <c r="E7" s="7" t="s">
        <v>51</v>
      </c>
      <c r="F7" s="7">
        <v>2</v>
      </c>
      <c r="G7" s="23"/>
      <c r="H7" s="23"/>
      <c r="I7" s="23"/>
    </row>
    <row r="8" ht="54" customHeight="1" spans="1:9">
      <c r="A8" s="7">
        <v>2</v>
      </c>
      <c r="B8" s="7" t="s">
        <v>52</v>
      </c>
      <c r="C8" s="10" t="s">
        <v>50</v>
      </c>
      <c r="D8" s="10"/>
      <c r="E8" s="7" t="s">
        <v>51</v>
      </c>
      <c r="F8" s="7">
        <v>2</v>
      </c>
      <c r="G8" s="23"/>
      <c r="H8" s="23"/>
      <c r="I8" s="23"/>
    </row>
    <row r="9" ht="79.5" customHeight="1" spans="1:9">
      <c r="A9" s="7">
        <v>3</v>
      </c>
      <c r="B9" s="7" t="s">
        <v>53</v>
      </c>
      <c r="C9" s="10" t="s">
        <v>54</v>
      </c>
      <c r="D9" s="10"/>
      <c r="E9" s="7" t="s">
        <v>55</v>
      </c>
      <c r="F9" s="7">
        <v>1</v>
      </c>
      <c r="G9" s="23"/>
      <c r="H9" s="23"/>
      <c r="I9" s="23"/>
    </row>
    <row r="10" ht="54" customHeight="1" spans="1:9">
      <c r="A10" s="7">
        <v>4</v>
      </c>
      <c r="B10" s="7" t="s">
        <v>56</v>
      </c>
      <c r="C10" s="10" t="s">
        <v>50</v>
      </c>
      <c r="D10" s="10"/>
      <c r="E10" s="7" t="s">
        <v>51</v>
      </c>
      <c r="F10" s="7">
        <v>2</v>
      </c>
      <c r="G10" s="23"/>
      <c r="H10" s="23"/>
      <c r="I10" s="23"/>
    </row>
    <row r="11" ht="54" customHeight="1" spans="1:9">
      <c r="A11" s="7">
        <v>5</v>
      </c>
      <c r="B11" s="7" t="s">
        <v>57</v>
      </c>
      <c r="C11" s="10" t="s">
        <v>50</v>
      </c>
      <c r="D11" s="10"/>
      <c r="E11" s="7" t="s">
        <v>51</v>
      </c>
      <c r="F11" s="7">
        <v>2</v>
      </c>
      <c r="G11" s="23"/>
      <c r="H11" s="23"/>
      <c r="I11" s="23"/>
    </row>
    <row r="12" ht="79.5" customHeight="1" spans="1:9">
      <c r="A12" s="7">
        <v>6</v>
      </c>
      <c r="B12" s="7" t="s">
        <v>58</v>
      </c>
      <c r="C12" s="10" t="s">
        <v>54</v>
      </c>
      <c r="D12" s="10"/>
      <c r="E12" s="7" t="s">
        <v>55</v>
      </c>
      <c r="F12" s="7">
        <v>1</v>
      </c>
      <c r="G12" s="23"/>
      <c r="H12" s="23"/>
      <c r="I12" s="23"/>
    </row>
    <row r="13" ht="79.5" customHeight="1" spans="1:9">
      <c r="A13" s="7">
        <v>7</v>
      </c>
      <c r="B13" s="7" t="s">
        <v>59</v>
      </c>
      <c r="C13" s="10" t="s">
        <v>60</v>
      </c>
      <c r="D13" s="10"/>
      <c r="E13" s="7" t="s">
        <v>55</v>
      </c>
      <c r="F13" s="7">
        <v>1</v>
      </c>
      <c r="G13" s="23"/>
      <c r="H13" s="23"/>
      <c r="I13" s="23"/>
    </row>
    <row r="14" ht="79.5" customHeight="1" spans="1:9">
      <c r="A14" s="7">
        <v>8</v>
      </c>
      <c r="B14" s="7" t="s">
        <v>61</v>
      </c>
      <c r="C14" s="10" t="s">
        <v>62</v>
      </c>
      <c r="D14" s="10"/>
      <c r="E14" s="7" t="s">
        <v>55</v>
      </c>
      <c r="F14" s="7">
        <v>2</v>
      </c>
      <c r="G14" s="23"/>
      <c r="H14" s="23"/>
      <c r="I14" s="23"/>
    </row>
    <row r="15" ht="79.5" customHeight="1" spans="1:9">
      <c r="A15" s="7">
        <v>9</v>
      </c>
      <c r="B15" s="7" t="s">
        <v>61</v>
      </c>
      <c r="C15" s="10" t="s">
        <v>54</v>
      </c>
      <c r="D15" s="10"/>
      <c r="E15" s="7" t="s">
        <v>55</v>
      </c>
      <c r="F15" s="7">
        <v>2</v>
      </c>
      <c r="G15" s="23"/>
      <c r="H15" s="23"/>
      <c r="I15" s="23"/>
    </row>
    <row r="16" ht="54" customHeight="1" spans="1:9">
      <c r="A16" s="7">
        <v>10</v>
      </c>
      <c r="B16" s="7" t="s">
        <v>63</v>
      </c>
      <c r="C16" s="10" t="s">
        <v>50</v>
      </c>
      <c r="D16" s="10"/>
      <c r="E16" s="7" t="s">
        <v>51</v>
      </c>
      <c r="F16" s="7">
        <v>1</v>
      </c>
      <c r="G16" s="23"/>
      <c r="H16" s="23"/>
      <c r="I16" s="23"/>
    </row>
    <row r="17" ht="18" customHeight="1" spans="1:9">
      <c r="A17" s="7"/>
      <c r="B17" s="7" t="s">
        <v>64</v>
      </c>
      <c r="C17" s="10"/>
      <c r="D17" s="10"/>
      <c r="E17" s="7"/>
      <c r="F17" s="7"/>
      <c r="G17" s="23"/>
      <c r="H17" s="23"/>
      <c r="I17" s="23"/>
    </row>
    <row r="18" ht="66.75" customHeight="1" spans="1:9">
      <c r="A18" s="7">
        <v>11</v>
      </c>
      <c r="B18" s="7" t="s">
        <v>65</v>
      </c>
      <c r="C18" s="10" t="s">
        <v>66</v>
      </c>
      <c r="D18" s="10"/>
      <c r="E18" s="7" t="s">
        <v>29</v>
      </c>
      <c r="F18" s="7">
        <v>144</v>
      </c>
      <c r="G18" s="23"/>
      <c r="H18" s="23"/>
      <c r="I18" s="23"/>
    </row>
    <row r="19" ht="66.75" customHeight="1" spans="1:9">
      <c r="A19" s="7">
        <v>12</v>
      </c>
      <c r="B19" s="7" t="s">
        <v>67</v>
      </c>
      <c r="C19" s="10" t="s">
        <v>68</v>
      </c>
      <c r="D19" s="10"/>
      <c r="E19" s="7" t="s">
        <v>29</v>
      </c>
      <c r="F19" s="7">
        <v>64</v>
      </c>
      <c r="G19" s="23"/>
      <c r="H19" s="23"/>
      <c r="I19" s="23"/>
    </row>
    <row r="20" ht="66.75" customHeight="1" spans="1:9">
      <c r="A20" s="7">
        <v>13</v>
      </c>
      <c r="B20" s="7" t="s">
        <v>67</v>
      </c>
      <c r="C20" s="10" t="s">
        <v>69</v>
      </c>
      <c r="D20" s="10"/>
      <c r="E20" s="7" t="s">
        <v>29</v>
      </c>
      <c r="F20" s="7">
        <v>18</v>
      </c>
      <c r="G20" s="23"/>
      <c r="H20" s="23"/>
      <c r="I20" s="23"/>
    </row>
    <row r="21" ht="66.75" customHeight="1" spans="1:9">
      <c r="A21" s="7">
        <v>14</v>
      </c>
      <c r="B21" s="7" t="s">
        <v>67</v>
      </c>
      <c r="C21" s="10" t="s">
        <v>70</v>
      </c>
      <c r="D21" s="10"/>
      <c r="E21" s="7" t="s">
        <v>29</v>
      </c>
      <c r="F21" s="7">
        <v>51</v>
      </c>
      <c r="G21" s="23"/>
      <c r="H21" s="23"/>
      <c r="I21" s="23"/>
    </row>
    <row r="22" ht="66.75" customHeight="1" spans="1:9">
      <c r="A22" s="7">
        <v>15</v>
      </c>
      <c r="B22" s="7" t="s">
        <v>67</v>
      </c>
      <c r="C22" s="10" t="s">
        <v>71</v>
      </c>
      <c r="D22" s="10"/>
      <c r="E22" s="7" t="s">
        <v>29</v>
      </c>
      <c r="F22" s="7">
        <v>126</v>
      </c>
      <c r="G22" s="23"/>
      <c r="H22" s="23"/>
      <c r="I22" s="23"/>
    </row>
    <row r="23" ht="66.75" customHeight="1" spans="1:9">
      <c r="A23" s="7">
        <v>16</v>
      </c>
      <c r="B23" s="7" t="s">
        <v>67</v>
      </c>
      <c r="C23" s="10" t="s">
        <v>72</v>
      </c>
      <c r="D23" s="10"/>
      <c r="E23" s="7" t="s">
        <v>29</v>
      </c>
      <c r="F23" s="7">
        <v>30</v>
      </c>
      <c r="G23" s="23"/>
      <c r="H23" s="23"/>
      <c r="I23" s="23"/>
    </row>
    <row r="24" ht="66.75" customHeight="1" spans="1:9">
      <c r="A24" s="7">
        <v>17</v>
      </c>
      <c r="B24" s="7" t="s">
        <v>67</v>
      </c>
      <c r="C24" s="10" t="s">
        <v>73</v>
      </c>
      <c r="D24" s="10"/>
      <c r="E24" s="7" t="s">
        <v>29</v>
      </c>
      <c r="F24" s="7">
        <v>48</v>
      </c>
      <c r="G24" s="23"/>
      <c r="H24" s="23"/>
      <c r="I24" s="23"/>
    </row>
    <row r="25" ht="66.75" customHeight="1" spans="1:9">
      <c r="A25" s="7">
        <v>18</v>
      </c>
      <c r="B25" s="7" t="s">
        <v>67</v>
      </c>
      <c r="C25" s="10" t="s">
        <v>74</v>
      </c>
      <c r="D25" s="10"/>
      <c r="E25" s="7" t="s">
        <v>29</v>
      </c>
      <c r="F25" s="7">
        <v>24</v>
      </c>
      <c r="G25" s="23"/>
      <c r="H25" s="23"/>
      <c r="I25" s="23"/>
    </row>
    <row r="26" ht="66.75" customHeight="1" spans="1:9">
      <c r="A26" s="7">
        <v>19</v>
      </c>
      <c r="B26" s="7" t="s">
        <v>75</v>
      </c>
      <c r="C26" s="10" t="s">
        <v>72</v>
      </c>
      <c r="D26" s="10"/>
      <c r="E26" s="7" t="s">
        <v>29</v>
      </c>
      <c r="F26" s="7">
        <v>24</v>
      </c>
      <c r="G26" s="23"/>
      <c r="H26" s="23"/>
      <c r="I26" s="23"/>
    </row>
    <row r="27" ht="18" customHeight="1" spans="1:9">
      <c r="A27" s="7"/>
      <c r="B27" s="7" t="s">
        <v>76</v>
      </c>
      <c r="C27" s="10"/>
      <c r="D27" s="10"/>
      <c r="E27" s="7"/>
      <c r="F27" s="7"/>
      <c r="G27" s="23"/>
      <c r="H27" s="23"/>
      <c r="I27" s="23"/>
    </row>
    <row r="28" ht="54" customHeight="1" spans="1:9">
      <c r="A28" s="7">
        <v>20</v>
      </c>
      <c r="B28" s="7" t="s">
        <v>30</v>
      </c>
      <c r="C28" s="10" t="s">
        <v>77</v>
      </c>
      <c r="D28" s="10"/>
      <c r="E28" s="7" t="s">
        <v>32</v>
      </c>
      <c r="F28" s="7">
        <v>29</v>
      </c>
      <c r="G28" s="23"/>
      <c r="H28" s="23"/>
      <c r="I28" s="23"/>
    </row>
    <row r="29" ht="54" customHeight="1" spans="1:9">
      <c r="A29" s="7">
        <v>21</v>
      </c>
      <c r="B29" s="7" t="s">
        <v>30</v>
      </c>
      <c r="C29" s="10" t="s">
        <v>78</v>
      </c>
      <c r="D29" s="10"/>
      <c r="E29" s="7" t="s">
        <v>32</v>
      </c>
      <c r="F29" s="7">
        <v>15</v>
      </c>
      <c r="G29" s="23"/>
      <c r="H29" s="23"/>
      <c r="I29" s="23"/>
    </row>
    <row r="30" ht="54" customHeight="1" spans="1:9">
      <c r="A30" s="7">
        <v>22</v>
      </c>
      <c r="B30" s="7" t="s">
        <v>30</v>
      </c>
      <c r="C30" s="10" t="s">
        <v>79</v>
      </c>
      <c r="D30" s="10"/>
      <c r="E30" s="7" t="s">
        <v>32</v>
      </c>
      <c r="F30" s="7">
        <v>8</v>
      </c>
      <c r="G30" s="23"/>
      <c r="H30" s="23"/>
      <c r="I30" s="23"/>
    </row>
    <row r="31" ht="54" customHeight="1" spans="1:9">
      <c r="A31" s="7">
        <v>23</v>
      </c>
      <c r="B31" s="7" t="s">
        <v>30</v>
      </c>
      <c r="C31" s="10" t="s">
        <v>80</v>
      </c>
      <c r="D31" s="10"/>
      <c r="E31" s="7" t="s">
        <v>32</v>
      </c>
      <c r="F31" s="7">
        <v>4</v>
      </c>
      <c r="G31" s="23"/>
      <c r="H31" s="23"/>
      <c r="I31" s="23"/>
    </row>
    <row r="32" ht="54" customHeight="1" spans="1:9">
      <c r="A32" s="7">
        <v>24</v>
      </c>
      <c r="B32" s="7" t="s">
        <v>30</v>
      </c>
      <c r="C32" s="10" t="s">
        <v>81</v>
      </c>
      <c r="D32" s="10"/>
      <c r="E32" s="7" t="s">
        <v>32</v>
      </c>
      <c r="F32" s="7">
        <v>28</v>
      </c>
      <c r="G32" s="23"/>
      <c r="H32" s="23"/>
      <c r="I32" s="23"/>
    </row>
    <row r="33" ht="54" customHeight="1" spans="1:9">
      <c r="A33" s="7">
        <v>25</v>
      </c>
      <c r="B33" s="7" t="s">
        <v>30</v>
      </c>
      <c r="C33" s="10" t="s">
        <v>82</v>
      </c>
      <c r="D33" s="10"/>
      <c r="E33" s="7" t="s">
        <v>32</v>
      </c>
      <c r="F33" s="7">
        <v>19</v>
      </c>
      <c r="G33" s="23"/>
      <c r="H33" s="23"/>
      <c r="I33" s="23"/>
    </row>
    <row r="34" ht="54" customHeight="1" spans="1:9">
      <c r="A34" s="7">
        <v>26</v>
      </c>
      <c r="B34" s="7" t="s">
        <v>30</v>
      </c>
      <c r="C34" s="10" t="s">
        <v>83</v>
      </c>
      <c r="D34" s="10"/>
      <c r="E34" s="7" t="s">
        <v>32</v>
      </c>
      <c r="F34" s="7">
        <v>4</v>
      </c>
      <c r="G34" s="23"/>
      <c r="H34" s="23"/>
      <c r="I34" s="23"/>
    </row>
    <row r="35" ht="54" customHeight="1" spans="1:9">
      <c r="A35" s="7">
        <v>27</v>
      </c>
      <c r="B35" s="7" t="s">
        <v>84</v>
      </c>
      <c r="C35" s="10" t="s">
        <v>77</v>
      </c>
      <c r="D35" s="10"/>
      <c r="E35" s="7" t="s">
        <v>32</v>
      </c>
      <c r="F35" s="7">
        <v>16</v>
      </c>
      <c r="G35" s="23"/>
      <c r="H35" s="23"/>
      <c r="I35" s="23"/>
    </row>
    <row r="36" ht="54" customHeight="1" spans="1:9">
      <c r="A36" s="7">
        <v>28</v>
      </c>
      <c r="B36" s="7" t="s">
        <v>84</v>
      </c>
      <c r="C36" s="10" t="s">
        <v>78</v>
      </c>
      <c r="D36" s="10"/>
      <c r="E36" s="7" t="s">
        <v>32</v>
      </c>
      <c r="F36" s="7">
        <v>6</v>
      </c>
      <c r="G36" s="23"/>
      <c r="H36" s="23"/>
      <c r="I36" s="23"/>
    </row>
    <row r="37" ht="54" customHeight="1" spans="1:9">
      <c r="A37" s="7">
        <v>29</v>
      </c>
      <c r="B37" s="7" t="s">
        <v>84</v>
      </c>
      <c r="C37" s="10" t="s">
        <v>83</v>
      </c>
      <c r="D37" s="10"/>
      <c r="E37" s="7" t="s">
        <v>32</v>
      </c>
      <c r="F37" s="7">
        <v>4</v>
      </c>
      <c r="G37" s="23"/>
      <c r="H37" s="23"/>
      <c r="I37" s="23"/>
    </row>
    <row r="38" ht="54" customHeight="1" spans="1:9">
      <c r="A38" s="7">
        <v>30</v>
      </c>
      <c r="B38" s="7" t="s">
        <v>85</v>
      </c>
      <c r="C38" s="10" t="s">
        <v>86</v>
      </c>
      <c r="D38" s="10"/>
      <c r="E38" s="7" t="s">
        <v>32</v>
      </c>
      <c r="F38" s="7">
        <v>4</v>
      </c>
      <c r="G38" s="23"/>
      <c r="H38" s="23"/>
      <c r="I38" s="23"/>
    </row>
    <row r="39" ht="54" customHeight="1" spans="1:9">
      <c r="A39" s="7">
        <v>31</v>
      </c>
      <c r="B39" s="7" t="s">
        <v>85</v>
      </c>
      <c r="C39" s="10" t="s">
        <v>87</v>
      </c>
      <c r="D39" s="10"/>
      <c r="E39" s="7" t="s">
        <v>32</v>
      </c>
      <c r="F39" s="7">
        <v>4</v>
      </c>
      <c r="G39" s="23"/>
      <c r="H39" s="23"/>
      <c r="I39" s="23"/>
    </row>
    <row r="40" ht="54" customHeight="1" spans="1:9">
      <c r="A40" s="7">
        <v>32</v>
      </c>
      <c r="B40" s="7" t="s">
        <v>85</v>
      </c>
      <c r="C40" s="10" t="s">
        <v>88</v>
      </c>
      <c r="D40" s="10"/>
      <c r="E40" s="7" t="s">
        <v>32</v>
      </c>
      <c r="F40" s="7">
        <v>4</v>
      </c>
      <c r="G40" s="23"/>
      <c r="H40" s="23"/>
      <c r="I40" s="23"/>
    </row>
    <row r="41" ht="54" customHeight="1" spans="1:9">
      <c r="A41" s="7">
        <v>33</v>
      </c>
      <c r="B41" s="7" t="s">
        <v>85</v>
      </c>
      <c r="C41" s="10" t="s">
        <v>89</v>
      </c>
      <c r="D41" s="10"/>
      <c r="E41" s="7" t="s">
        <v>32</v>
      </c>
      <c r="F41" s="7">
        <v>4</v>
      </c>
      <c r="G41" s="23"/>
      <c r="H41" s="23"/>
      <c r="I41" s="23"/>
    </row>
    <row r="42" ht="54" customHeight="1" spans="1:9">
      <c r="A42" s="7">
        <v>34</v>
      </c>
      <c r="B42" s="7" t="s">
        <v>85</v>
      </c>
      <c r="C42" s="10" t="s">
        <v>90</v>
      </c>
      <c r="D42" s="10"/>
      <c r="E42" s="7" t="s">
        <v>32</v>
      </c>
      <c r="F42" s="7">
        <v>2</v>
      </c>
      <c r="G42" s="23"/>
      <c r="H42" s="23"/>
      <c r="I42" s="23"/>
    </row>
    <row r="43" ht="54" customHeight="1" spans="1:9">
      <c r="A43" s="7">
        <v>35</v>
      </c>
      <c r="B43" s="7" t="s">
        <v>85</v>
      </c>
      <c r="C43" s="10" t="s">
        <v>91</v>
      </c>
      <c r="D43" s="10"/>
      <c r="E43" s="7" t="s">
        <v>32</v>
      </c>
      <c r="F43" s="7">
        <v>4</v>
      </c>
      <c r="G43" s="23"/>
      <c r="H43" s="23"/>
      <c r="I43" s="23"/>
    </row>
    <row r="44" ht="54" customHeight="1" spans="1:9">
      <c r="A44" s="7">
        <v>36</v>
      </c>
      <c r="B44" s="7" t="s">
        <v>92</v>
      </c>
      <c r="C44" s="10" t="s">
        <v>93</v>
      </c>
      <c r="D44" s="10"/>
      <c r="E44" s="7" t="s">
        <v>32</v>
      </c>
      <c r="F44" s="7">
        <v>8</v>
      </c>
      <c r="G44" s="23"/>
      <c r="H44" s="23"/>
      <c r="I44" s="23"/>
    </row>
    <row r="45" ht="54" customHeight="1" spans="1:9">
      <c r="A45" s="7">
        <v>37</v>
      </c>
      <c r="B45" s="7" t="s">
        <v>92</v>
      </c>
      <c r="C45" s="10" t="s">
        <v>94</v>
      </c>
      <c r="D45" s="10"/>
      <c r="E45" s="7" t="s">
        <v>32</v>
      </c>
      <c r="F45" s="7">
        <v>2</v>
      </c>
      <c r="G45" s="23"/>
      <c r="H45" s="23"/>
      <c r="I45" s="23"/>
    </row>
    <row r="46" ht="54" customHeight="1" spans="1:9">
      <c r="A46" s="7">
        <v>38</v>
      </c>
      <c r="B46" s="7" t="s">
        <v>92</v>
      </c>
      <c r="C46" s="10" t="s">
        <v>95</v>
      </c>
      <c r="D46" s="10"/>
      <c r="E46" s="7" t="s">
        <v>32</v>
      </c>
      <c r="F46" s="7">
        <v>4</v>
      </c>
      <c r="G46" s="23"/>
      <c r="H46" s="23"/>
      <c r="I46" s="23"/>
    </row>
    <row r="47" ht="54" customHeight="1" spans="1:9">
      <c r="A47" s="7">
        <v>39</v>
      </c>
      <c r="B47" s="7" t="s">
        <v>92</v>
      </c>
      <c r="C47" s="10" t="s">
        <v>96</v>
      </c>
      <c r="D47" s="10"/>
      <c r="E47" s="7" t="s">
        <v>32</v>
      </c>
      <c r="F47" s="7">
        <v>4</v>
      </c>
      <c r="G47" s="23"/>
      <c r="H47" s="23"/>
      <c r="I47" s="23"/>
    </row>
    <row r="48" ht="54" customHeight="1" spans="1:9">
      <c r="A48" s="7">
        <v>40</v>
      </c>
      <c r="B48" s="7" t="s">
        <v>92</v>
      </c>
      <c r="C48" s="10" t="s">
        <v>97</v>
      </c>
      <c r="D48" s="10"/>
      <c r="E48" s="7" t="s">
        <v>32</v>
      </c>
      <c r="F48" s="7">
        <v>8</v>
      </c>
      <c r="G48" s="23"/>
      <c r="H48" s="23"/>
      <c r="I48" s="23"/>
    </row>
    <row r="49" ht="54" customHeight="1" spans="1:9">
      <c r="A49" s="7">
        <v>41</v>
      </c>
      <c r="B49" s="7" t="s">
        <v>98</v>
      </c>
      <c r="C49" s="10" t="s">
        <v>78</v>
      </c>
      <c r="D49" s="10"/>
      <c r="E49" s="7" t="s">
        <v>32</v>
      </c>
      <c r="F49" s="7">
        <v>4</v>
      </c>
      <c r="G49" s="23"/>
      <c r="H49" s="23"/>
      <c r="I49" s="23"/>
    </row>
    <row r="50" ht="54" customHeight="1" spans="1:9">
      <c r="A50" s="7">
        <v>42</v>
      </c>
      <c r="B50" s="7" t="s">
        <v>98</v>
      </c>
      <c r="C50" s="10" t="s">
        <v>77</v>
      </c>
      <c r="D50" s="10"/>
      <c r="E50" s="7" t="s">
        <v>32</v>
      </c>
      <c r="F50" s="7">
        <v>4</v>
      </c>
      <c r="G50" s="23"/>
      <c r="H50" s="23"/>
      <c r="I50" s="23"/>
    </row>
    <row r="51" ht="18" customHeight="1" spans="1:9">
      <c r="A51" s="7"/>
      <c r="B51" s="7" t="s">
        <v>99</v>
      </c>
      <c r="C51" s="10"/>
      <c r="D51" s="10"/>
      <c r="E51" s="7"/>
      <c r="F51" s="7"/>
      <c r="G51" s="23"/>
      <c r="H51" s="23"/>
      <c r="I51" s="23"/>
    </row>
    <row r="52" ht="79.5" customHeight="1" spans="1:9">
      <c r="A52" s="7">
        <v>43</v>
      </c>
      <c r="B52" s="7" t="s">
        <v>100</v>
      </c>
      <c r="C52" s="10" t="s">
        <v>101</v>
      </c>
      <c r="D52" s="10"/>
      <c r="E52" s="7" t="s">
        <v>32</v>
      </c>
      <c r="F52" s="7">
        <v>4</v>
      </c>
      <c r="G52" s="23"/>
      <c r="H52" s="23"/>
      <c r="I52" s="23"/>
    </row>
    <row r="53" ht="79.5" customHeight="1" spans="1:9">
      <c r="A53" s="7">
        <v>44</v>
      </c>
      <c r="B53" s="7" t="s">
        <v>100</v>
      </c>
      <c r="C53" s="10" t="s">
        <v>102</v>
      </c>
      <c r="D53" s="10"/>
      <c r="E53" s="7" t="s">
        <v>32</v>
      </c>
      <c r="F53" s="7">
        <v>1</v>
      </c>
      <c r="G53" s="23"/>
      <c r="H53" s="23"/>
      <c r="I53" s="23"/>
    </row>
    <row r="54" ht="79.5" customHeight="1" spans="1:9">
      <c r="A54" s="7">
        <v>45</v>
      </c>
      <c r="B54" s="7" t="s">
        <v>100</v>
      </c>
      <c r="C54" s="10" t="s">
        <v>103</v>
      </c>
      <c r="D54" s="10"/>
      <c r="E54" s="7" t="s">
        <v>32</v>
      </c>
      <c r="F54" s="7">
        <v>2</v>
      </c>
      <c r="G54" s="23"/>
      <c r="H54" s="23"/>
      <c r="I54" s="23"/>
    </row>
    <row r="55" ht="79.5" customHeight="1" spans="1:9">
      <c r="A55" s="7">
        <v>46</v>
      </c>
      <c r="B55" s="7" t="s">
        <v>100</v>
      </c>
      <c r="C55" s="10" t="s">
        <v>104</v>
      </c>
      <c r="D55" s="10"/>
      <c r="E55" s="7" t="s">
        <v>32</v>
      </c>
      <c r="F55" s="7">
        <v>5</v>
      </c>
      <c r="G55" s="23"/>
      <c r="H55" s="23"/>
      <c r="I55" s="23"/>
    </row>
    <row r="56" ht="79.5" customHeight="1" spans="1:9">
      <c r="A56" s="7">
        <v>47</v>
      </c>
      <c r="B56" s="7" t="s">
        <v>100</v>
      </c>
      <c r="C56" s="10" t="s">
        <v>105</v>
      </c>
      <c r="D56" s="10"/>
      <c r="E56" s="7" t="s">
        <v>32</v>
      </c>
      <c r="F56" s="7">
        <v>2</v>
      </c>
      <c r="G56" s="23"/>
      <c r="H56" s="23"/>
      <c r="I56" s="23"/>
    </row>
    <row r="57" ht="79.5" customHeight="1" spans="1:9">
      <c r="A57" s="7">
        <v>48</v>
      </c>
      <c r="B57" s="7" t="s">
        <v>100</v>
      </c>
      <c r="C57" s="10" t="s">
        <v>106</v>
      </c>
      <c r="D57" s="10"/>
      <c r="E57" s="7" t="s">
        <v>32</v>
      </c>
      <c r="F57" s="7">
        <v>2</v>
      </c>
      <c r="G57" s="23"/>
      <c r="H57" s="23"/>
      <c r="I57" s="23"/>
    </row>
    <row r="58" ht="79.5" customHeight="1" spans="1:9">
      <c r="A58" s="7">
        <v>49</v>
      </c>
      <c r="B58" s="7" t="s">
        <v>100</v>
      </c>
      <c r="C58" s="10" t="s">
        <v>107</v>
      </c>
      <c r="D58" s="10"/>
      <c r="E58" s="7" t="s">
        <v>32</v>
      </c>
      <c r="F58" s="7">
        <v>1</v>
      </c>
      <c r="G58" s="23"/>
      <c r="H58" s="23"/>
      <c r="I58" s="23"/>
    </row>
    <row r="59" ht="79.5" customHeight="1" spans="1:9">
      <c r="A59" s="7">
        <v>50</v>
      </c>
      <c r="B59" s="7" t="s">
        <v>108</v>
      </c>
      <c r="C59" s="10" t="s">
        <v>103</v>
      </c>
      <c r="D59" s="10"/>
      <c r="E59" s="7" t="s">
        <v>32</v>
      </c>
      <c r="F59" s="7">
        <v>4</v>
      </c>
      <c r="G59" s="23"/>
      <c r="H59" s="23"/>
      <c r="I59" s="23"/>
    </row>
    <row r="60" ht="79.5" customHeight="1" spans="1:9">
      <c r="A60" s="7">
        <v>51</v>
      </c>
      <c r="B60" s="7" t="s">
        <v>109</v>
      </c>
      <c r="C60" s="10" t="s">
        <v>104</v>
      </c>
      <c r="D60" s="10"/>
      <c r="E60" s="7" t="s">
        <v>32</v>
      </c>
      <c r="F60" s="7">
        <v>6</v>
      </c>
      <c r="G60" s="23"/>
      <c r="H60" s="23"/>
      <c r="I60" s="23"/>
    </row>
    <row r="61" ht="79.5" customHeight="1" spans="1:9">
      <c r="A61" s="7">
        <v>52</v>
      </c>
      <c r="B61" s="7" t="s">
        <v>110</v>
      </c>
      <c r="C61" s="10" t="s">
        <v>103</v>
      </c>
      <c r="D61" s="10"/>
      <c r="E61" s="7" t="s">
        <v>32</v>
      </c>
      <c r="F61" s="7">
        <v>2</v>
      </c>
      <c r="G61" s="23"/>
      <c r="H61" s="23"/>
      <c r="I61" s="23"/>
    </row>
    <row r="62" ht="79.5" customHeight="1" spans="1:9">
      <c r="A62" s="7">
        <v>53</v>
      </c>
      <c r="B62" s="7" t="s">
        <v>111</v>
      </c>
      <c r="C62" s="10" t="s">
        <v>104</v>
      </c>
      <c r="D62" s="10"/>
      <c r="E62" s="7" t="s">
        <v>32</v>
      </c>
      <c r="F62" s="7">
        <v>3</v>
      </c>
      <c r="G62" s="23"/>
      <c r="H62" s="23"/>
      <c r="I62" s="23"/>
    </row>
    <row r="63" ht="79.5" customHeight="1" spans="1:9">
      <c r="A63" s="7">
        <v>54</v>
      </c>
      <c r="B63" s="7" t="s">
        <v>111</v>
      </c>
      <c r="C63" s="10" t="s">
        <v>101</v>
      </c>
      <c r="D63" s="10"/>
      <c r="E63" s="7" t="s">
        <v>32</v>
      </c>
      <c r="F63" s="7">
        <v>1</v>
      </c>
      <c r="G63" s="23"/>
      <c r="H63" s="23"/>
      <c r="I63" s="23"/>
    </row>
    <row r="64" ht="79.5" customHeight="1" spans="1:9">
      <c r="A64" s="7">
        <v>55</v>
      </c>
      <c r="B64" s="7" t="s">
        <v>112</v>
      </c>
      <c r="C64" s="10" t="s">
        <v>113</v>
      </c>
      <c r="D64" s="10"/>
      <c r="E64" s="7" t="s">
        <v>32</v>
      </c>
      <c r="F64" s="7">
        <v>2</v>
      </c>
      <c r="G64" s="23"/>
      <c r="H64" s="23"/>
      <c r="I64" s="23"/>
    </row>
    <row r="65" ht="79.5" customHeight="1" spans="1:9">
      <c r="A65" s="7">
        <v>56</v>
      </c>
      <c r="B65" s="7" t="s">
        <v>114</v>
      </c>
      <c r="C65" s="10" t="s">
        <v>103</v>
      </c>
      <c r="D65" s="10"/>
      <c r="E65" s="7" t="s">
        <v>32</v>
      </c>
      <c r="F65" s="7">
        <v>2</v>
      </c>
      <c r="G65" s="23"/>
      <c r="H65" s="23"/>
      <c r="I65" s="23"/>
    </row>
    <row r="66" ht="79.5" customHeight="1" spans="1:9">
      <c r="A66" s="7">
        <v>57</v>
      </c>
      <c r="B66" s="7" t="s">
        <v>115</v>
      </c>
      <c r="C66" s="10" t="s">
        <v>104</v>
      </c>
      <c r="D66" s="10"/>
      <c r="E66" s="7" t="s">
        <v>32</v>
      </c>
      <c r="F66" s="7">
        <v>4</v>
      </c>
      <c r="G66" s="23"/>
      <c r="H66" s="23"/>
      <c r="I66" s="23"/>
    </row>
    <row r="67" ht="79.5" customHeight="1" spans="1:9">
      <c r="A67" s="7">
        <v>58</v>
      </c>
      <c r="B67" s="7" t="s">
        <v>115</v>
      </c>
      <c r="C67" s="10" t="s">
        <v>101</v>
      </c>
      <c r="D67" s="10"/>
      <c r="E67" s="7" t="s">
        <v>32</v>
      </c>
      <c r="F67" s="7">
        <v>1</v>
      </c>
      <c r="G67" s="23"/>
      <c r="H67" s="23"/>
      <c r="I67" s="23"/>
    </row>
    <row r="68" ht="79.5" customHeight="1" spans="1:9">
      <c r="A68" s="7">
        <v>59</v>
      </c>
      <c r="B68" s="7" t="s">
        <v>115</v>
      </c>
      <c r="C68" s="10" t="s">
        <v>103</v>
      </c>
      <c r="D68" s="10"/>
      <c r="E68" s="7" t="s">
        <v>32</v>
      </c>
      <c r="F68" s="7">
        <v>4</v>
      </c>
      <c r="G68" s="23"/>
      <c r="H68" s="23"/>
      <c r="I68" s="23"/>
    </row>
    <row r="69" ht="79.5" customHeight="1" spans="1:9">
      <c r="A69" s="7">
        <v>60</v>
      </c>
      <c r="B69" s="7" t="s">
        <v>116</v>
      </c>
      <c r="C69" s="10" t="s">
        <v>101</v>
      </c>
      <c r="D69" s="10"/>
      <c r="E69" s="7" t="s">
        <v>32</v>
      </c>
      <c r="F69" s="7">
        <v>1</v>
      </c>
      <c r="G69" s="23"/>
      <c r="H69" s="23"/>
      <c r="I69" s="23"/>
    </row>
    <row r="70" ht="79.5" customHeight="1" spans="1:9">
      <c r="A70" s="7">
        <v>61</v>
      </c>
      <c r="B70" s="7" t="s">
        <v>117</v>
      </c>
      <c r="C70" s="10" t="s">
        <v>101</v>
      </c>
      <c r="D70" s="10"/>
      <c r="E70" s="7" t="s">
        <v>32</v>
      </c>
      <c r="F70" s="7">
        <v>4</v>
      </c>
      <c r="G70" s="23"/>
      <c r="H70" s="23"/>
      <c r="I70" s="23"/>
    </row>
    <row r="71" ht="18" customHeight="1" spans="1:9">
      <c r="A71" s="7"/>
      <c r="B71" s="7" t="s">
        <v>118</v>
      </c>
      <c r="C71" s="10"/>
      <c r="D71" s="10"/>
      <c r="E71" s="7"/>
      <c r="F71" s="7"/>
      <c r="G71" s="23"/>
      <c r="H71" s="23"/>
      <c r="I71" s="23"/>
    </row>
    <row r="72" ht="41.25" customHeight="1" spans="1:9">
      <c r="A72" s="7">
        <v>62</v>
      </c>
      <c r="B72" s="7" t="s">
        <v>119</v>
      </c>
      <c r="C72" s="10" t="s">
        <v>120</v>
      </c>
      <c r="D72" s="10"/>
      <c r="E72" s="7" t="s">
        <v>121</v>
      </c>
      <c r="F72" s="7">
        <v>43</v>
      </c>
      <c r="G72" s="23"/>
      <c r="H72" s="23"/>
      <c r="I72" s="23"/>
    </row>
    <row r="73" ht="41.25" customHeight="1" spans="1:9">
      <c r="A73" s="7">
        <v>63</v>
      </c>
      <c r="B73" s="7" t="s">
        <v>122</v>
      </c>
      <c r="C73" s="10" t="s">
        <v>123</v>
      </c>
      <c r="D73" s="10"/>
      <c r="E73" s="7" t="s">
        <v>121</v>
      </c>
      <c r="F73" s="7">
        <v>14</v>
      </c>
      <c r="G73" s="23"/>
      <c r="H73" s="23"/>
      <c r="I73" s="23"/>
    </row>
    <row r="74" ht="41.25" customHeight="1" spans="1:9">
      <c r="A74" s="7">
        <v>64</v>
      </c>
      <c r="B74" s="7" t="s">
        <v>124</v>
      </c>
      <c r="C74" s="10" t="s">
        <v>125</v>
      </c>
      <c r="D74" s="10"/>
      <c r="E74" s="7" t="s">
        <v>121</v>
      </c>
      <c r="F74" s="7">
        <v>1</v>
      </c>
      <c r="G74" s="23"/>
      <c r="H74" s="23"/>
      <c r="I74" s="23"/>
    </row>
    <row r="75" ht="54" customHeight="1" spans="1:9">
      <c r="A75" s="7">
        <v>65</v>
      </c>
      <c r="B75" s="7" t="s">
        <v>126</v>
      </c>
      <c r="C75" s="10" t="s">
        <v>127</v>
      </c>
      <c r="D75" s="10"/>
      <c r="E75" s="7" t="s">
        <v>32</v>
      </c>
      <c r="F75" s="7">
        <v>32</v>
      </c>
      <c r="G75" s="23"/>
      <c r="H75" s="23"/>
      <c r="I75" s="23"/>
    </row>
    <row r="76" ht="54" customHeight="1" spans="1:9">
      <c r="A76" s="7">
        <v>66</v>
      </c>
      <c r="B76" s="7" t="s">
        <v>126</v>
      </c>
      <c r="C76" s="10" t="s">
        <v>128</v>
      </c>
      <c r="D76" s="10"/>
      <c r="E76" s="7" t="s">
        <v>32</v>
      </c>
      <c r="F76" s="7">
        <v>112</v>
      </c>
      <c r="G76" s="23"/>
      <c r="H76" s="23"/>
      <c r="I76" s="23"/>
    </row>
    <row r="77" ht="79.5" customHeight="1" spans="1:9">
      <c r="A77" s="7">
        <v>67</v>
      </c>
      <c r="B77" s="7" t="s">
        <v>129</v>
      </c>
      <c r="C77" s="10" t="s">
        <v>130</v>
      </c>
      <c r="D77" s="10"/>
      <c r="E77" s="7" t="s">
        <v>131</v>
      </c>
      <c r="F77" s="7">
        <v>1866</v>
      </c>
      <c r="G77" s="23"/>
      <c r="H77" s="23"/>
      <c r="I77" s="23"/>
    </row>
    <row r="78" ht="132" customHeight="1" spans="1:9">
      <c r="A78" s="7">
        <v>68</v>
      </c>
      <c r="B78" s="7" t="s">
        <v>132</v>
      </c>
      <c r="C78" s="10" t="s">
        <v>133</v>
      </c>
      <c r="D78" s="10"/>
      <c r="E78" s="7" t="s">
        <v>131</v>
      </c>
      <c r="F78" s="7">
        <v>416</v>
      </c>
      <c r="G78" s="23"/>
      <c r="H78" s="23"/>
      <c r="I78" s="23"/>
    </row>
    <row r="79" ht="18" customHeight="1" spans="1:9">
      <c r="A79" s="7">
        <v>69</v>
      </c>
      <c r="B79" s="24" t="s">
        <v>41</v>
      </c>
      <c r="C79" s="25"/>
      <c r="D79" s="25"/>
      <c r="E79" s="25"/>
      <c r="F79" s="26"/>
      <c r="G79" s="7" t="s">
        <v>42</v>
      </c>
      <c r="H79" s="21"/>
      <c r="I79" s="21"/>
    </row>
    <row r="80" ht="27" customHeight="1"/>
    <row r="81" ht="19" customHeight="1" spans="1:8">
      <c r="A81" s="22" t="s">
        <v>17</v>
      </c>
      <c r="B81" s="22"/>
      <c r="C81" s="22"/>
      <c r="D81" s="22"/>
      <c r="E81" s="22"/>
      <c r="F81" s="22"/>
      <c r="G81" s="22"/>
      <c r="H81" s="22"/>
    </row>
    <row r="82" ht="19" customHeight="1" spans="1:8">
      <c r="A82" s="22" t="s">
        <v>134</v>
      </c>
      <c r="B82" s="22"/>
      <c r="C82" s="22"/>
      <c r="D82" s="22"/>
      <c r="E82" s="22"/>
      <c r="F82" s="22"/>
      <c r="G82" s="22"/>
      <c r="H82" s="22"/>
    </row>
    <row r="83" ht="19" customHeight="1" spans="1:8">
      <c r="A83" s="22" t="s">
        <v>135</v>
      </c>
      <c r="B83" s="22"/>
      <c r="C83" s="22"/>
      <c r="D83" s="22"/>
      <c r="E83" s="22"/>
      <c r="F83" s="22"/>
      <c r="G83" s="22"/>
      <c r="H83" s="22"/>
    </row>
  </sheetData>
  <mergeCells count="82">
    <mergeCell ref="A1:I1"/>
    <mergeCell ref="A2:H2"/>
    <mergeCell ref="A3:H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B79:F79"/>
    <mergeCell ref="A81:H81"/>
    <mergeCell ref="A82:H82"/>
    <mergeCell ref="A83:H83"/>
  </mergeCells>
  <printOptions horizontalCentered="1"/>
  <pageMargins left="0.200694444444444" right="0.200694444444444" top="0.594444444444444" bottom="0" header="0.594444444444444" footer="0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7"/>
  <sheetViews>
    <sheetView showGridLines="0" workbookViewId="0">
      <selection activeCell="A1" sqref="A1:H1"/>
    </sheetView>
  </sheetViews>
  <sheetFormatPr defaultColWidth="9" defaultRowHeight="12" outlineLevelCol="7"/>
  <cols>
    <col min="1" max="1" width="7.33333333333333" style="2" customWidth="1"/>
    <col min="2" max="2" width="16.5047619047619" style="3" customWidth="1"/>
    <col min="3" max="3" width="30.3333333333333" style="2" customWidth="1"/>
    <col min="4" max="4" width="9.66666666666667" style="3" customWidth="1"/>
    <col min="5" max="5" width="8.82857142857143" style="3" customWidth="1"/>
    <col min="6" max="6" width="12.1714285714286" style="2" customWidth="1"/>
    <col min="7" max="7" width="13.5047619047619" style="2" customWidth="1"/>
    <col min="8" max="16384" width="9" style="2"/>
  </cols>
  <sheetData>
    <row r="1" s="1" customFormat="1" ht="30" customHeight="1" spans="1:8">
      <c r="A1" s="4" t="s">
        <v>136</v>
      </c>
      <c r="B1" s="4"/>
      <c r="C1" s="4"/>
      <c r="D1" s="4"/>
      <c r="E1" s="4"/>
      <c r="F1" s="4"/>
      <c r="G1" s="4"/>
      <c r="H1" s="4"/>
    </row>
    <row r="2" s="1" customFormat="1" ht="18" customHeight="1" spans="1:8">
      <c r="A2" s="5" t="s">
        <v>1</v>
      </c>
      <c r="B2" s="6"/>
      <c r="C2" s="5"/>
      <c r="D2" s="6"/>
      <c r="E2" s="6"/>
      <c r="F2" s="6"/>
      <c r="G2" s="5"/>
      <c r="H2" s="5"/>
    </row>
    <row r="3" s="1" customFormat="1" ht="18" customHeight="1" spans="1:8">
      <c r="A3" s="5" t="s">
        <v>21</v>
      </c>
      <c r="B3" s="6"/>
      <c r="C3" s="5"/>
      <c r="D3" s="6"/>
      <c r="E3" s="6"/>
      <c r="F3" s="6"/>
      <c r="G3" s="5"/>
      <c r="H3" s="5"/>
    </row>
    <row r="4" s="1" customFormat="1" ht="28.5" customHeight="1" spans="1:8">
      <c r="A4" s="7" t="s">
        <v>3</v>
      </c>
      <c r="B4" s="7" t="s">
        <v>22</v>
      </c>
      <c r="C4" s="7" t="s">
        <v>23</v>
      </c>
      <c r="D4" s="7" t="s">
        <v>24</v>
      </c>
      <c r="E4" s="7" t="s">
        <v>25</v>
      </c>
      <c r="F4" s="7" t="s">
        <v>26</v>
      </c>
      <c r="G4" s="7" t="s">
        <v>5</v>
      </c>
      <c r="H4" s="7" t="s">
        <v>6</v>
      </c>
    </row>
    <row r="5" ht="18" customHeight="1" spans="1:8">
      <c r="A5" s="7"/>
      <c r="B5" s="7" t="s">
        <v>137</v>
      </c>
      <c r="C5" s="10"/>
      <c r="D5" s="7"/>
      <c r="E5" s="7"/>
      <c r="F5" s="23"/>
      <c r="G5" s="23"/>
      <c r="H5" s="13"/>
    </row>
    <row r="6" ht="159" customHeight="1" spans="1:8">
      <c r="A6" s="7">
        <v>1</v>
      </c>
      <c r="B6" s="7" t="s">
        <v>138</v>
      </c>
      <c r="C6" s="10" t="s">
        <v>139</v>
      </c>
      <c r="D6" s="7" t="s">
        <v>140</v>
      </c>
      <c r="E6" s="7">
        <v>1</v>
      </c>
      <c r="F6" s="23"/>
      <c r="G6" s="23"/>
      <c r="H6" s="13"/>
    </row>
    <row r="7" ht="140" customHeight="1" spans="1:8">
      <c r="A7" s="7">
        <v>2</v>
      </c>
      <c r="B7" s="7" t="s">
        <v>138</v>
      </c>
      <c r="C7" s="10" t="s">
        <v>141</v>
      </c>
      <c r="D7" s="7" t="s">
        <v>140</v>
      </c>
      <c r="E7" s="7">
        <v>1</v>
      </c>
      <c r="F7" s="23"/>
      <c r="G7" s="23"/>
      <c r="H7" s="13"/>
    </row>
    <row r="8" ht="159" customHeight="1" spans="1:8">
      <c r="A8" s="7">
        <v>3</v>
      </c>
      <c r="B8" s="7" t="s">
        <v>138</v>
      </c>
      <c r="C8" s="10" t="s">
        <v>142</v>
      </c>
      <c r="D8" s="7" t="s">
        <v>140</v>
      </c>
      <c r="E8" s="7">
        <v>1</v>
      </c>
      <c r="F8" s="23"/>
      <c r="G8" s="23"/>
      <c r="H8" s="13"/>
    </row>
    <row r="9" ht="165" customHeight="1" spans="1:8">
      <c r="A9" s="7">
        <v>4</v>
      </c>
      <c r="B9" s="7" t="s">
        <v>138</v>
      </c>
      <c r="C9" s="10" t="s">
        <v>143</v>
      </c>
      <c r="D9" s="7" t="s">
        <v>140</v>
      </c>
      <c r="E9" s="7">
        <v>1</v>
      </c>
      <c r="F9" s="23"/>
      <c r="G9" s="23"/>
      <c r="H9" s="13"/>
    </row>
    <row r="10" ht="160" customHeight="1" spans="1:8">
      <c r="A10" s="7">
        <v>5</v>
      </c>
      <c r="B10" s="7" t="s">
        <v>138</v>
      </c>
      <c r="C10" s="10" t="s">
        <v>144</v>
      </c>
      <c r="D10" s="7" t="s">
        <v>140</v>
      </c>
      <c r="E10" s="7">
        <v>1</v>
      </c>
      <c r="F10" s="23"/>
      <c r="G10" s="23"/>
      <c r="H10" s="13"/>
    </row>
    <row r="11" ht="156" customHeight="1" spans="1:8">
      <c r="A11" s="7">
        <v>6</v>
      </c>
      <c r="B11" s="7" t="s">
        <v>138</v>
      </c>
      <c r="C11" s="10" t="s">
        <v>145</v>
      </c>
      <c r="D11" s="7" t="s">
        <v>140</v>
      </c>
      <c r="E11" s="7">
        <v>1</v>
      </c>
      <c r="F11" s="23"/>
      <c r="G11" s="23"/>
      <c r="H11" s="13"/>
    </row>
    <row r="12" ht="79" customHeight="1" spans="1:8">
      <c r="A12" s="7">
        <v>7</v>
      </c>
      <c r="B12" s="7" t="s">
        <v>129</v>
      </c>
      <c r="C12" s="10" t="s">
        <v>130</v>
      </c>
      <c r="D12" s="7" t="s">
        <v>131</v>
      </c>
      <c r="E12" s="7">
        <v>12412</v>
      </c>
      <c r="F12" s="23"/>
      <c r="G12" s="23"/>
      <c r="H12" s="13"/>
    </row>
    <row r="13" ht="39" customHeight="1" spans="1:8">
      <c r="A13" s="7">
        <v>8</v>
      </c>
      <c r="B13" s="7" t="s">
        <v>146</v>
      </c>
      <c r="C13" s="10" t="s">
        <v>147</v>
      </c>
      <c r="D13" s="7" t="s">
        <v>148</v>
      </c>
      <c r="E13" s="7">
        <v>52</v>
      </c>
      <c r="F13" s="23"/>
      <c r="G13" s="23"/>
      <c r="H13" s="13"/>
    </row>
    <row r="14" ht="54" customHeight="1" spans="1:8">
      <c r="A14" s="7">
        <v>9</v>
      </c>
      <c r="B14" s="7" t="s">
        <v>146</v>
      </c>
      <c r="C14" s="10" t="s">
        <v>149</v>
      </c>
      <c r="D14" s="7" t="s">
        <v>148</v>
      </c>
      <c r="E14" s="7">
        <v>1912</v>
      </c>
      <c r="F14" s="23"/>
      <c r="G14" s="23"/>
      <c r="H14" s="13"/>
    </row>
    <row r="15" ht="18" customHeight="1" spans="1:8">
      <c r="A15" s="7"/>
      <c r="B15" s="7" t="s">
        <v>64</v>
      </c>
      <c r="C15" s="10"/>
      <c r="D15" s="7"/>
      <c r="E15" s="7"/>
      <c r="F15" s="23"/>
      <c r="G15" s="23"/>
      <c r="H15" s="13"/>
    </row>
    <row r="16" ht="89" customHeight="1" spans="1:8">
      <c r="A16" s="7">
        <v>10</v>
      </c>
      <c r="B16" s="7" t="s">
        <v>27</v>
      </c>
      <c r="C16" s="10" t="s">
        <v>150</v>
      </c>
      <c r="D16" s="7" t="s">
        <v>29</v>
      </c>
      <c r="E16" s="7">
        <v>36</v>
      </c>
      <c r="F16" s="23"/>
      <c r="G16" s="23"/>
      <c r="H16" s="13"/>
    </row>
    <row r="17" ht="89" customHeight="1" spans="1:8">
      <c r="A17" s="7">
        <v>11</v>
      </c>
      <c r="B17" s="7" t="s">
        <v>27</v>
      </c>
      <c r="C17" s="10" t="s">
        <v>28</v>
      </c>
      <c r="D17" s="7" t="s">
        <v>29</v>
      </c>
      <c r="E17" s="7">
        <v>312</v>
      </c>
      <c r="F17" s="23"/>
      <c r="G17" s="23"/>
      <c r="H17" s="13"/>
    </row>
    <row r="18" ht="89" customHeight="1" spans="1:8">
      <c r="A18" s="7">
        <v>12</v>
      </c>
      <c r="B18" s="7" t="s">
        <v>27</v>
      </c>
      <c r="C18" s="10" t="s">
        <v>151</v>
      </c>
      <c r="D18" s="7" t="s">
        <v>29</v>
      </c>
      <c r="E18" s="7">
        <v>276</v>
      </c>
      <c r="F18" s="23"/>
      <c r="G18" s="23"/>
      <c r="H18" s="13"/>
    </row>
    <row r="19" ht="89" customHeight="1" spans="1:8">
      <c r="A19" s="7">
        <v>13</v>
      </c>
      <c r="B19" s="7" t="s">
        <v>27</v>
      </c>
      <c r="C19" s="10" t="s">
        <v>152</v>
      </c>
      <c r="D19" s="7" t="s">
        <v>29</v>
      </c>
      <c r="E19" s="7">
        <v>732</v>
      </c>
      <c r="F19" s="23"/>
      <c r="G19" s="23"/>
      <c r="H19" s="13"/>
    </row>
    <row r="20" ht="89" customHeight="1" spans="1:8">
      <c r="A20" s="7">
        <v>14</v>
      </c>
      <c r="B20" s="7" t="s">
        <v>27</v>
      </c>
      <c r="C20" s="10" t="s">
        <v>153</v>
      </c>
      <c r="D20" s="7" t="s">
        <v>29</v>
      </c>
      <c r="E20" s="7">
        <v>624</v>
      </c>
      <c r="F20" s="23"/>
      <c r="G20" s="23"/>
      <c r="H20" s="13"/>
    </row>
    <row r="21" ht="89" customHeight="1" spans="1:8">
      <c r="A21" s="7">
        <v>15</v>
      </c>
      <c r="B21" s="7" t="s">
        <v>27</v>
      </c>
      <c r="C21" s="10" t="s">
        <v>154</v>
      </c>
      <c r="D21" s="7" t="s">
        <v>29</v>
      </c>
      <c r="E21" s="7">
        <v>132</v>
      </c>
      <c r="F21" s="23"/>
      <c r="G21" s="23"/>
      <c r="H21" s="13"/>
    </row>
    <row r="22" ht="89" customHeight="1" spans="1:8">
      <c r="A22" s="7">
        <v>16</v>
      </c>
      <c r="B22" s="7" t="s">
        <v>67</v>
      </c>
      <c r="C22" s="10" t="s">
        <v>155</v>
      </c>
      <c r="D22" s="7" t="s">
        <v>29</v>
      </c>
      <c r="E22" s="7">
        <f>36+24</f>
        <v>60</v>
      </c>
      <c r="F22" s="23"/>
      <c r="G22" s="23"/>
      <c r="H22" s="13"/>
    </row>
    <row r="23" ht="74" customHeight="1" spans="1:8">
      <c r="A23" s="7">
        <v>17</v>
      </c>
      <c r="B23" s="7" t="s">
        <v>67</v>
      </c>
      <c r="C23" s="10" t="s">
        <v>156</v>
      </c>
      <c r="D23" s="7" t="s">
        <v>29</v>
      </c>
      <c r="E23" s="7">
        <v>30</v>
      </c>
      <c r="F23" s="23"/>
      <c r="G23" s="23"/>
      <c r="H23" s="13"/>
    </row>
    <row r="24" ht="93" customHeight="1" spans="1:8">
      <c r="A24" s="7">
        <v>18</v>
      </c>
      <c r="B24" s="7" t="s">
        <v>67</v>
      </c>
      <c r="C24" s="10" t="s">
        <v>157</v>
      </c>
      <c r="D24" s="7" t="s">
        <v>29</v>
      </c>
      <c r="E24" s="7">
        <v>120</v>
      </c>
      <c r="F24" s="23"/>
      <c r="G24" s="23"/>
      <c r="H24" s="13"/>
    </row>
    <row r="25" ht="74" customHeight="1" spans="1:8">
      <c r="A25" s="7">
        <v>19</v>
      </c>
      <c r="B25" s="7" t="s">
        <v>158</v>
      </c>
      <c r="C25" s="10" t="s">
        <v>159</v>
      </c>
      <c r="D25" s="7" t="s">
        <v>29</v>
      </c>
      <c r="E25" s="7">
        <v>360</v>
      </c>
      <c r="F25" s="23"/>
      <c r="G25" s="23"/>
      <c r="H25" s="13"/>
    </row>
    <row r="26" ht="74" customHeight="1" spans="1:8">
      <c r="A26" s="7">
        <v>20</v>
      </c>
      <c r="B26" s="7" t="s">
        <v>158</v>
      </c>
      <c r="C26" s="10" t="s">
        <v>160</v>
      </c>
      <c r="D26" s="7" t="s">
        <v>29</v>
      </c>
      <c r="E26" s="7">
        <v>12</v>
      </c>
      <c r="F26" s="23"/>
      <c r="G26" s="23"/>
      <c r="H26" s="13"/>
    </row>
    <row r="27" ht="74" customHeight="1" spans="1:8">
      <c r="A27" s="7">
        <v>21</v>
      </c>
      <c r="B27" s="7" t="s">
        <v>158</v>
      </c>
      <c r="C27" s="10" t="s">
        <v>161</v>
      </c>
      <c r="D27" s="7" t="s">
        <v>29</v>
      </c>
      <c r="E27" s="7">
        <v>120</v>
      </c>
      <c r="F27" s="23"/>
      <c r="G27" s="23"/>
      <c r="H27" s="13"/>
    </row>
    <row r="28" ht="74" customHeight="1" spans="1:8">
      <c r="A28" s="7">
        <v>22</v>
      </c>
      <c r="B28" s="7" t="s">
        <v>158</v>
      </c>
      <c r="C28" s="10" t="s">
        <v>162</v>
      </c>
      <c r="D28" s="7" t="s">
        <v>29</v>
      </c>
      <c r="E28" s="7">
        <v>396</v>
      </c>
      <c r="F28" s="23"/>
      <c r="G28" s="23"/>
      <c r="H28" s="13"/>
    </row>
    <row r="29" ht="74" customHeight="1" spans="1:8">
      <c r="A29" s="7">
        <v>23</v>
      </c>
      <c r="B29" s="7" t="s">
        <v>158</v>
      </c>
      <c r="C29" s="10" t="s">
        <v>163</v>
      </c>
      <c r="D29" s="7" t="s">
        <v>29</v>
      </c>
      <c r="E29" s="7">
        <v>168</v>
      </c>
      <c r="F29" s="23"/>
      <c r="G29" s="23"/>
      <c r="H29" s="13"/>
    </row>
    <row r="30" ht="41.25" customHeight="1" spans="1:8">
      <c r="A30" s="7">
        <v>24</v>
      </c>
      <c r="B30" s="7" t="s">
        <v>33</v>
      </c>
      <c r="C30" s="10" t="s">
        <v>34</v>
      </c>
      <c r="D30" s="7" t="s">
        <v>35</v>
      </c>
      <c r="E30" s="7">
        <v>2292</v>
      </c>
      <c r="F30" s="23"/>
      <c r="G30" s="23"/>
      <c r="H30" s="13"/>
    </row>
    <row r="31" ht="66.75" customHeight="1" spans="1:8">
      <c r="A31" s="7">
        <v>25</v>
      </c>
      <c r="B31" s="7" t="s">
        <v>36</v>
      </c>
      <c r="C31" s="10" t="s">
        <v>37</v>
      </c>
      <c r="D31" s="7" t="s">
        <v>35</v>
      </c>
      <c r="E31" s="7">
        <v>761</v>
      </c>
      <c r="F31" s="23"/>
      <c r="G31" s="23"/>
      <c r="H31" s="13"/>
    </row>
    <row r="32" ht="41.25" customHeight="1" spans="1:8">
      <c r="A32" s="7">
        <v>26</v>
      </c>
      <c r="B32" s="7" t="s">
        <v>36</v>
      </c>
      <c r="C32" s="10" t="s">
        <v>38</v>
      </c>
      <c r="D32" s="7" t="s">
        <v>35</v>
      </c>
      <c r="E32" s="7">
        <v>1463</v>
      </c>
      <c r="F32" s="23"/>
      <c r="G32" s="23"/>
      <c r="H32" s="13"/>
    </row>
    <row r="33" ht="28.5" customHeight="1" spans="1:8">
      <c r="A33" s="7">
        <v>27</v>
      </c>
      <c r="B33" s="7" t="s">
        <v>39</v>
      </c>
      <c r="C33" s="10" t="s">
        <v>40</v>
      </c>
      <c r="D33" s="7" t="s">
        <v>35</v>
      </c>
      <c r="E33" s="7">
        <v>828</v>
      </c>
      <c r="F33" s="23"/>
      <c r="G33" s="23"/>
      <c r="H33" s="13"/>
    </row>
    <row r="34" ht="18" customHeight="1" spans="1:8">
      <c r="A34" s="7"/>
      <c r="B34" s="7" t="s">
        <v>76</v>
      </c>
      <c r="C34" s="10"/>
      <c r="D34" s="7"/>
      <c r="E34" s="7"/>
      <c r="F34" s="23"/>
      <c r="G34" s="23"/>
      <c r="H34" s="13"/>
    </row>
    <row r="35" ht="95" customHeight="1" spans="1:8">
      <c r="A35" s="7">
        <v>28</v>
      </c>
      <c r="B35" s="7" t="s">
        <v>30</v>
      </c>
      <c r="C35" s="10" t="s">
        <v>164</v>
      </c>
      <c r="D35" s="7" t="s">
        <v>32</v>
      </c>
      <c r="E35" s="7">
        <v>42</v>
      </c>
      <c r="F35" s="23"/>
      <c r="G35" s="23"/>
      <c r="H35" s="13"/>
    </row>
    <row r="36" ht="92.25" customHeight="1" spans="1:8">
      <c r="A36" s="7">
        <v>29</v>
      </c>
      <c r="B36" s="7" t="s">
        <v>30</v>
      </c>
      <c r="C36" s="10" t="s">
        <v>31</v>
      </c>
      <c r="D36" s="7" t="s">
        <v>32</v>
      </c>
      <c r="E36" s="7">
        <v>32</v>
      </c>
      <c r="F36" s="23"/>
      <c r="G36" s="23"/>
      <c r="H36" s="13"/>
    </row>
    <row r="37" ht="92.25" customHeight="1" spans="1:8">
      <c r="A37" s="7">
        <v>30</v>
      </c>
      <c r="B37" s="7" t="s">
        <v>30</v>
      </c>
      <c r="C37" s="10" t="s">
        <v>165</v>
      </c>
      <c r="D37" s="7" t="s">
        <v>32</v>
      </c>
      <c r="E37" s="7">
        <v>10</v>
      </c>
      <c r="F37" s="23"/>
      <c r="G37" s="23"/>
      <c r="H37" s="13"/>
    </row>
    <row r="38" ht="92.25" customHeight="1" spans="1:8">
      <c r="A38" s="7">
        <v>31</v>
      </c>
      <c r="B38" s="7" t="s">
        <v>30</v>
      </c>
      <c r="C38" s="10" t="s">
        <v>166</v>
      </c>
      <c r="D38" s="7" t="s">
        <v>32</v>
      </c>
      <c r="E38" s="7">
        <f>48+52</f>
        <v>100</v>
      </c>
      <c r="F38" s="23"/>
      <c r="G38" s="23"/>
      <c r="H38" s="13"/>
    </row>
    <row r="39" ht="92.25" customHeight="1" spans="1:8">
      <c r="A39" s="7">
        <v>32</v>
      </c>
      <c r="B39" s="7" t="s">
        <v>30</v>
      </c>
      <c r="C39" s="10" t="s">
        <v>167</v>
      </c>
      <c r="D39" s="7" t="s">
        <v>32</v>
      </c>
      <c r="E39" s="7">
        <f>54+28</f>
        <v>82</v>
      </c>
      <c r="F39" s="23"/>
      <c r="G39" s="23"/>
      <c r="H39" s="13"/>
    </row>
    <row r="40" ht="92.25" customHeight="1" spans="1:8">
      <c r="A40" s="7">
        <v>33</v>
      </c>
      <c r="B40" s="7" t="s">
        <v>30</v>
      </c>
      <c r="C40" s="10" t="s">
        <v>168</v>
      </c>
      <c r="D40" s="7" t="s">
        <v>32</v>
      </c>
      <c r="E40" s="7">
        <v>6</v>
      </c>
      <c r="F40" s="23"/>
      <c r="G40" s="23"/>
      <c r="H40" s="13"/>
    </row>
    <row r="41" ht="92.25" customHeight="1" spans="1:8">
      <c r="A41" s="7">
        <v>34</v>
      </c>
      <c r="B41" s="7" t="s">
        <v>30</v>
      </c>
      <c r="C41" s="10" t="s">
        <v>169</v>
      </c>
      <c r="D41" s="7" t="s">
        <v>32</v>
      </c>
      <c r="E41" s="7">
        <v>6</v>
      </c>
      <c r="F41" s="23"/>
      <c r="G41" s="23"/>
      <c r="H41" s="13"/>
    </row>
    <row r="42" ht="102" customHeight="1" spans="1:8">
      <c r="A42" s="7">
        <v>35</v>
      </c>
      <c r="B42" s="7" t="s">
        <v>30</v>
      </c>
      <c r="C42" s="10" t="s">
        <v>170</v>
      </c>
      <c r="D42" s="7" t="s">
        <v>32</v>
      </c>
      <c r="E42" s="7">
        <v>4</v>
      </c>
      <c r="F42" s="23"/>
      <c r="G42" s="23"/>
      <c r="H42" s="13"/>
    </row>
    <row r="43" ht="93" customHeight="1" spans="1:8">
      <c r="A43" s="7">
        <v>36</v>
      </c>
      <c r="B43" s="7" t="s">
        <v>171</v>
      </c>
      <c r="C43" s="10" t="s">
        <v>172</v>
      </c>
      <c r="D43" s="7" t="s">
        <v>32</v>
      </c>
      <c r="E43" s="7">
        <v>4</v>
      </c>
      <c r="F43" s="23"/>
      <c r="G43" s="23"/>
      <c r="H43" s="13"/>
    </row>
    <row r="44" ht="95" customHeight="1" spans="1:8">
      <c r="A44" s="7">
        <v>37</v>
      </c>
      <c r="B44" s="7" t="s">
        <v>171</v>
      </c>
      <c r="C44" s="10" t="s">
        <v>173</v>
      </c>
      <c r="D44" s="7" t="s">
        <v>32</v>
      </c>
      <c r="E44" s="7">
        <v>10</v>
      </c>
      <c r="F44" s="23"/>
      <c r="G44" s="23"/>
      <c r="H44" s="13"/>
    </row>
    <row r="45" ht="90" customHeight="1" spans="1:8">
      <c r="A45" s="7">
        <v>38</v>
      </c>
      <c r="B45" s="7" t="s">
        <v>171</v>
      </c>
      <c r="C45" s="10" t="s">
        <v>174</v>
      </c>
      <c r="D45" s="7" t="s">
        <v>32</v>
      </c>
      <c r="E45" s="7">
        <v>2</v>
      </c>
      <c r="F45" s="23"/>
      <c r="G45" s="23"/>
      <c r="H45" s="13"/>
    </row>
    <row r="46" ht="92" customHeight="1" spans="1:8">
      <c r="A46" s="7">
        <v>39</v>
      </c>
      <c r="B46" s="7" t="s">
        <v>171</v>
      </c>
      <c r="C46" s="10" t="s">
        <v>175</v>
      </c>
      <c r="D46" s="7" t="s">
        <v>32</v>
      </c>
      <c r="E46" s="7">
        <v>10</v>
      </c>
      <c r="F46" s="23"/>
      <c r="G46" s="23"/>
      <c r="H46" s="13"/>
    </row>
    <row r="47" ht="87" customHeight="1" spans="1:8">
      <c r="A47" s="7">
        <v>40</v>
      </c>
      <c r="B47" s="7" t="s">
        <v>171</v>
      </c>
      <c r="C47" s="10" t="s">
        <v>176</v>
      </c>
      <c r="D47" s="7" t="s">
        <v>32</v>
      </c>
      <c r="E47" s="7">
        <v>10</v>
      </c>
      <c r="F47" s="23"/>
      <c r="G47" s="23"/>
      <c r="H47" s="13"/>
    </row>
    <row r="48" ht="91" customHeight="1" spans="1:8">
      <c r="A48" s="7">
        <v>41</v>
      </c>
      <c r="B48" s="7" t="s">
        <v>171</v>
      </c>
      <c r="C48" s="10" t="s">
        <v>177</v>
      </c>
      <c r="D48" s="7" t="s">
        <v>32</v>
      </c>
      <c r="E48" s="7">
        <v>2</v>
      </c>
      <c r="F48" s="23"/>
      <c r="G48" s="23"/>
      <c r="H48" s="13"/>
    </row>
    <row r="49" ht="92.25" customHeight="1" spans="1:8">
      <c r="A49" s="7">
        <v>42</v>
      </c>
      <c r="B49" s="7" t="s">
        <v>171</v>
      </c>
      <c r="C49" s="10" t="s">
        <v>178</v>
      </c>
      <c r="D49" s="7" t="s">
        <v>32</v>
      </c>
      <c r="E49" s="7">
        <v>2</v>
      </c>
      <c r="F49" s="23"/>
      <c r="G49" s="23"/>
      <c r="H49" s="13"/>
    </row>
    <row r="50" ht="107" customHeight="1" spans="1:8">
      <c r="A50" s="7">
        <v>43</v>
      </c>
      <c r="B50" s="7" t="s">
        <v>84</v>
      </c>
      <c r="C50" s="10" t="s">
        <v>179</v>
      </c>
      <c r="D50" s="7" t="s">
        <v>32</v>
      </c>
      <c r="E50" s="7">
        <v>2</v>
      </c>
      <c r="F50" s="23"/>
      <c r="G50" s="23"/>
      <c r="H50" s="13"/>
    </row>
    <row r="51" ht="105" customHeight="1" spans="1:8">
      <c r="A51" s="7">
        <v>44</v>
      </c>
      <c r="B51" s="7" t="s">
        <v>85</v>
      </c>
      <c r="C51" s="10" t="s">
        <v>180</v>
      </c>
      <c r="D51" s="7" t="s">
        <v>32</v>
      </c>
      <c r="E51" s="7">
        <v>6</v>
      </c>
      <c r="F51" s="23"/>
      <c r="G51" s="23"/>
      <c r="H51" s="13"/>
    </row>
    <row r="52" ht="105" customHeight="1" spans="1:8">
      <c r="A52" s="7">
        <v>45</v>
      </c>
      <c r="B52" s="7" t="s">
        <v>85</v>
      </c>
      <c r="C52" s="10" t="s">
        <v>181</v>
      </c>
      <c r="D52" s="7" t="s">
        <v>32</v>
      </c>
      <c r="E52" s="7">
        <v>4</v>
      </c>
      <c r="F52" s="23"/>
      <c r="G52" s="23"/>
      <c r="H52" s="13"/>
    </row>
    <row r="53" ht="92.25" customHeight="1" spans="1:8">
      <c r="A53" s="7">
        <v>46</v>
      </c>
      <c r="B53" s="7" t="s">
        <v>85</v>
      </c>
      <c r="C53" s="10" t="s">
        <v>182</v>
      </c>
      <c r="D53" s="7" t="s">
        <v>32</v>
      </c>
      <c r="E53" s="7">
        <v>4</v>
      </c>
      <c r="F53" s="23"/>
      <c r="G53" s="23"/>
      <c r="H53" s="13"/>
    </row>
    <row r="54" ht="104" customHeight="1" spans="1:8">
      <c r="A54" s="7">
        <v>47</v>
      </c>
      <c r="B54" s="7" t="s">
        <v>85</v>
      </c>
      <c r="C54" s="10" t="s">
        <v>183</v>
      </c>
      <c r="D54" s="7" t="s">
        <v>32</v>
      </c>
      <c r="E54" s="7">
        <v>6</v>
      </c>
      <c r="F54" s="23"/>
      <c r="G54" s="23"/>
      <c r="H54" s="13"/>
    </row>
    <row r="55" ht="102" customHeight="1" spans="1:8">
      <c r="A55" s="7">
        <v>48</v>
      </c>
      <c r="B55" s="7" t="s">
        <v>85</v>
      </c>
      <c r="C55" s="10" t="s">
        <v>184</v>
      </c>
      <c r="D55" s="7" t="s">
        <v>32</v>
      </c>
      <c r="E55" s="7">
        <v>8</v>
      </c>
      <c r="F55" s="23"/>
      <c r="G55" s="23"/>
      <c r="H55" s="13"/>
    </row>
    <row r="56" ht="110" customHeight="1" spans="1:8">
      <c r="A56" s="7">
        <v>49</v>
      </c>
      <c r="B56" s="7" t="s">
        <v>85</v>
      </c>
      <c r="C56" s="10" t="s">
        <v>185</v>
      </c>
      <c r="D56" s="7" t="s">
        <v>32</v>
      </c>
      <c r="E56" s="7">
        <v>12</v>
      </c>
      <c r="F56" s="23"/>
      <c r="G56" s="23"/>
      <c r="H56" s="13"/>
    </row>
    <row r="57" ht="112" customHeight="1" spans="1:8">
      <c r="A57" s="7">
        <v>50</v>
      </c>
      <c r="B57" s="7" t="s">
        <v>85</v>
      </c>
      <c r="C57" s="10" t="s">
        <v>186</v>
      </c>
      <c r="D57" s="7" t="s">
        <v>32</v>
      </c>
      <c r="E57" s="7">
        <v>4</v>
      </c>
      <c r="F57" s="23"/>
      <c r="G57" s="23"/>
      <c r="H57" s="13"/>
    </row>
    <row r="58" ht="98" customHeight="1" spans="1:8">
      <c r="A58" s="7">
        <v>51</v>
      </c>
      <c r="B58" s="7" t="s">
        <v>85</v>
      </c>
      <c r="C58" s="10" t="s">
        <v>187</v>
      </c>
      <c r="D58" s="7" t="s">
        <v>32</v>
      </c>
      <c r="E58" s="7">
        <v>2</v>
      </c>
      <c r="F58" s="23"/>
      <c r="G58" s="23"/>
      <c r="H58" s="13"/>
    </row>
    <row r="59" ht="105" customHeight="1" spans="1:8">
      <c r="A59" s="7">
        <v>52</v>
      </c>
      <c r="B59" s="7" t="s">
        <v>85</v>
      </c>
      <c r="C59" s="10" t="s">
        <v>188</v>
      </c>
      <c r="D59" s="7" t="s">
        <v>32</v>
      </c>
      <c r="E59" s="7">
        <v>10</v>
      </c>
      <c r="F59" s="23"/>
      <c r="G59" s="23"/>
      <c r="H59" s="13"/>
    </row>
    <row r="60" ht="92.25" customHeight="1" spans="1:8">
      <c r="A60" s="7">
        <v>53</v>
      </c>
      <c r="B60" s="7" t="s">
        <v>85</v>
      </c>
      <c r="C60" s="10" t="s">
        <v>189</v>
      </c>
      <c r="D60" s="7" t="s">
        <v>32</v>
      </c>
      <c r="E60" s="7">
        <v>2</v>
      </c>
      <c r="F60" s="23"/>
      <c r="G60" s="23"/>
      <c r="H60" s="13"/>
    </row>
    <row r="61" ht="97" customHeight="1" spans="1:8">
      <c r="A61" s="7">
        <v>54</v>
      </c>
      <c r="B61" s="7" t="s">
        <v>85</v>
      </c>
      <c r="C61" s="10" t="s">
        <v>190</v>
      </c>
      <c r="D61" s="7" t="s">
        <v>32</v>
      </c>
      <c r="E61" s="7">
        <v>2</v>
      </c>
      <c r="F61" s="23"/>
      <c r="G61" s="23"/>
      <c r="H61" s="13"/>
    </row>
    <row r="62" ht="92.25" customHeight="1" spans="1:8">
      <c r="A62" s="7">
        <v>55</v>
      </c>
      <c r="B62" s="7" t="s">
        <v>85</v>
      </c>
      <c r="C62" s="10" t="s">
        <v>191</v>
      </c>
      <c r="D62" s="7" t="s">
        <v>32</v>
      </c>
      <c r="E62" s="7">
        <v>2</v>
      </c>
      <c r="F62" s="23"/>
      <c r="G62" s="23"/>
      <c r="H62" s="13"/>
    </row>
    <row r="63" ht="18" customHeight="1" spans="1:8">
      <c r="A63" s="7"/>
      <c r="B63" s="7" t="s">
        <v>99</v>
      </c>
      <c r="C63" s="10"/>
      <c r="D63" s="7"/>
      <c r="E63" s="7"/>
      <c r="F63" s="23"/>
      <c r="G63" s="23"/>
      <c r="H63" s="13"/>
    </row>
    <row r="64" ht="87" customHeight="1" spans="1:8">
      <c r="A64" s="7">
        <v>56</v>
      </c>
      <c r="B64" s="7" t="s">
        <v>192</v>
      </c>
      <c r="C64" s="10" t="s">
        <v>193</v>
      </c>
      <c r="D64" s="7" t="s">
        <v>32</v>
      </c>
      <c r="E64" s="7">
        <v>5</v>
      </c>
      <c r="F64" s="23"/>
      <c r="G64" s="23"/>
      <c r="H64" s="13"/>
    </row>
    <row r="65" ht="75" customHeight="1" spans="1:8">
      <c r="A65" s="7">
        <v>57</v>
      </c>
      <c r="B65" s="7" t="s">
        <v>192</v>
      </c>
      <c r="C65" s="10" t="s">
        <v>194</v>
      </c>
      <c r="D65" s="7" t="s">
        <v>32</v>
      </c>
      <c r="E65" s="7">
        <v>1</v>
      </c>
      <c r="F65" s="23"/>
      <c r="G65" s="23"/>
      <c r="H65" s="13"/>
    </row>
    <row r="66" ht="83" customHeight="1" spans="1:8">
      <c r="A66" s="7">
        <v>58</v>
      </c>
      <c r="B66" s="7" t="s">
        <v>192</v>
      </c>
      <c r="C66" s="10" t="s">
        <v>195</v>
      </c>
      <c r="D66" s="7" t="s">
        <v>32</v>
      </c>
      <c r="E66" s="7">
        <v>10</v>
      </c>
      <c r="F66" s="23"/>
      <c r="G66" s="23"/>
      <c r="H66" s="13"/>
    </row>
    <row r="67" ht="90" customHeight="1" spans="1:8">
      <c r="A67" s="7">
        <v>59</v>
      </c>
      <c r="B67" s="7" t="s">
        <v>192</v>
      </c>
      <c r="C67" s="10" t="s">
        <v>196</v>
      </c>
      <c r="D67" s="7" t="s">
        <v>32</v>
      </c>
      <c r="E67" s="7">
        <v>2</v>
      </c>
      <c r="F67" s="23"/>
      <c r="G67" s="23"/>
      <c r="H67" s="13"/>
    </row>
    <row r="68" ht="92" customHeight="1" spans="1:8">
      <c r="A68" s="7">
        <v>60</v>
      </c>
      <c r="B68" s="7" t="s">
        <v>197</v>
      </c>
      <c r="C68" s="10" t="s">
        <v>193</v>
      </c>
      <c r="D68" s="7" t="s">
        <v>32</v>
      </c>
      <c r="E68" s="7">
        <v>5</v>
      </c>
      <c r="F68" s="23"/>
      <c r="G68" s="23"/>
      <c r="H68" s="13"/>
    </row>
    <row r="69" ht="85" customHeight="1" spans="1:8">
      <c r="A69" s="7">
        <v>61</v>
      </c>
      <c r="B69" s="7" t="s">
        <v>197</v>
      </c>
      <c r="C69" s="10" t="s">
        <v>194</v>
      </c>
      <c r="D69" s="7" t="s">
        <v>32</v>
      </c>
      <c r="E69" s="7">
        <v>1</v>
      </c>
      <c r="F69" s="23"/>
      <c r="G69" s="23"/>
      <c r="H69" s="13"/>
    </row>
    <row r="70" ht="87" customHeight="1" spans="1:8">
      <c r="A70" s="7">
        <v>62</v>
      </c>
      <c r="B70" s="7" t="s">
        <v>197</v>
      </c>
      <c r="C70" s="10" t="s">
        <v>195</v>
      </c>
      <c r="D70" s="7" t="s">
        <v>32</v>
      </c>
      <c r="E70" s="7">
        <v>10</v>
      </c>
      <c r="F70" s="23"/>
      <c r="G70" s="23"/>
      <c r="H70" s="13"/>
    </row>
    <row r="71" ht="90" customHeight="1" spans="1:8">
      <c r="A71" s="7">
        <v>63</v>
      </c>
      <c r="B71" s="7" t="s">
        <v>197</v>
      </c>
      <c r="C71" s="10" t="s">
        <v>196</v>
      </c>
      <c r="D71" s="7" t="s">
        <v>32</v>
      </c>
      <c r="E71" s="7">
        <v>2</v>
      </c>
      <c r="F71" s="23"/>
      <c r="G71" s="23"/>
      <c r="H71" s="13"/>
    </row>
    <row r="72" ht="87" customHeight="1" spans="1:8">
      <c r="A72" s="7">
        <v>64</v>
      </c>
      <c r="B72" s="7" t="s">
        <v>198</v>
      </c>
      <c r="C72" s="10" t="s">
        <v>199</v>
      </c>
      <c r="D72" s="7" t="s">
        <v>32</v>
      </c>
      <c r="E72" s="7">
        <v>80</v>
      </c>
      <c r="F72" s="23"/>
      <c r="G72" s="23"/>
      <c r="H72" s="13"/>
    </row>
    <row r="73" ht="18" customHeight="1" spans="1:8">
      <c r="A73" s="7">
        <v>65</v>
      </c>
      <c r="B73" s="24" t="s">
        <v>41</v>
      </c>
      <c r="C73" s="25"/>
      <c r="D73" s="25"/>
      <c r="E73" s="26"/>
      <c r="F73" s="7" t="s">
        <v>42</v>
      </c>
      <c r="G73" s="21"/>
      <c r="H73" s="13"/>
    </row>
    <row r="74" ht="28" customHeight="1"/>
    <row r="75" ht="19" customHeight="1" spans="1:8">
      <c r="A75" s="22" t="s">
        <v>17</v>
      </c>
      <c r="B75" s="22"/>
      <c r="C75" s="22"/>
      <c r="D75" s="22"/>
      <c r="E75" s="22"/>
      <c r="F75" s="22"/>
      <c r="G75" s="22"/>
      <c r="H75" s="22"/>
    </row>
    <row r="76" ht="19" customHeight="1" spans="1:8">
      <c r="A76" s="22" t="s">
        <v>134</v>
      </c>
      <c r="B76" s="22"/>
      <c r="C76" s="22"/>
      <c r="D76" s="22"/>
      <c r="E76" s="22"/>
      <c r="F76" s="22"/>
      <c r="G76" s="22"/>
      <c r="H76" s="22"/>
    </row>
    <row r="77" ht="19" customHeight="1" spans="1:8">
      <c r="A77" s="22" t="s">
        <v>135</v>
      </c>
      <c r="B77" s="22"/>
      <c r="C77" s="22"/>
      <c r="D77" s="22"/>
      <c r="E77" s="22"/>
      <c r="F77" s="22"/>
      <c r="G77" s="22"/>
      <c r="H77" s="22"/>
    </row>
  </sheetData>
  <mergeCells count="7">
    <mergeCell ref="A1:H1"/>
    <mergeCell ref="A2:H2"/>
    <mergeCell ref="A3:H3"/>
    <mergeCell ref="B73:E73"/>
    <mergeCell ref="A75:H75"/>
    <mergeCell ref="A76:H76"/>
    <mergeCell ref="A77:H77"/>
  </mergeCells>
  <printOptions horizontalCentered="1"/>
  <pageMargins left="0.200694444444444" right="0.200694444444444" top="0.594444444444444" bottom="0" header="0.594444444444444" footer="0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showGridLines="0" workbookViewId="0">
      <selection activeCell="C31" sqref="C31"/>
    </sheetView>
  </sheetViews>
  <sheetFormatPr defaultColWidth="9" defaultRowHeight="12" outlineLevelCol="7"/>
  <cols>
    <col min="1" max="1" width="7.33333333333333" style="2" customWidth="1"/>
    <col min="2" max="2" width="13.2857142857143" style="3" customWidth="1"/>
    <col min="3" max="3" width="25.5047619047619" style="2" customWidth="1"/>
    <col min="4" max="4" width="9.66666666666667" style="3" customWidth="1"/>
    <col min="5" max="5" width="8.82857142857143" style="3" customWidth="1"/>
    <col min="6" max="7" width="13.8571428571429" style="2" customWidth="1"/>
    <col min="8" max="8" width="11" style="2" customWidth="1"/>
    <col min="9" max="16384" width="9" style="2"/>
  </cols>
  <sheetData>
    <row r="1" s="1" customFormat="1" ht="30" customHeight="1" spans="1:8">
      <c r="A1" s="4" t="s">
        <v>200</v>
      </c>
      <c r="B1" s="4"/>
      <c r="C1" s="4"/>
      <c r="D1" s="4"/>
      <c r="E1" s="4"/>
      <c r="F1" s="4"/>
      <c r="G1" s="4"/>
      <c r="H1" s="4"/>
    </row>
    <row r="2" s="1" customFormat="1" ht="18" customHeight="1" spans="1:8">
      <c r="A2" s="5" t="s">
        <v>1</v>
      </c>
      <c r="B2" s="6"/>
      <c r="C2" s="5"/>
      <c r="D2" s="6"/>
      <c r="E2" s="6"/>
      <c r="F2" s="6"/>
      <c r="G2" s="5"/>
      <c r="H2" s="5"/>
    </row>
    <row r="3" s="1" customFormat="1" ht="18" customHeight="1" spans="1:8">
      <c r="A3" s="5" t="s">
        <v>21</v>
      </c>
      <c r="B3" s="6"/>
      <c r="C3" s="5"/>
      <c r="D3" s="6"/>
      <c r="E3" s="6"/>
      <c r="F3" s="6"/>
      <c r="G3" s="5"/>
      <c r="H3" s="5"/>
    </row>
    <row r="4" s="1" customFormat="1" ht="28.5" customHeight="1" spans="1:8">
      <c r="A4" s="7" t="s">
        <v>3</v>
      </c>
      <c r="B4" s="7" t="s">
        <v>22</v>
      </c>
      <c r="C4" s="7" t="s">
        <v>23</v>
      </c>
      <c r="D4" s="7" t="s">
        <v>24</v>
      </c>
      <c r="E4" s="7" t="s">
        <v>25</v>
      </c>
      <c r="F4" s="7" t="s">
        <v>26</v>
      </c>
      <c r="G4" s="7" t="s">
        <v>5</v>
      </c>
      <c r="H4" s="7" t="s">
        <v>6</v>
      </c>
    </row>
    <row r="5" ht="109" customHeight="1" spans="1:8">
      <c r="A5" s="8">
        <v>1</v>
      </c>
      <c r="B5" s="9" t="s">
        <v>201</v>
      </c>
      <c r="C5" s="10" t="s">
        <v>202</v>
      </c>
      <c r="D5" s="9" t="s">
        <v>29</v>
      </c>
      <c r="E5" s="9">
        <v>1680</v>
      </c>
      <c r="F5" s="11"/>
      <c r="G5" s="12"/>
      <c r="H5" s="13"/>
    </row>
    <row r="6" ht="109" customHeight="1" spans="1:8">
      <c r="A6" s="8">
        <v>2</v>
      </c>
      <c r="B6" s="9" t="s">
        <v>201</v>
      </c>
      <c r="C6" s="10" t="s">
        <v>203</v>
      </c>
      <c r="D6" s="9" t="s">
        <v>29</v>
      </c>
      <c r="E6" s="9">
        <v>288</v>
      </c>
      <c r="F6" s="11"/>
      <c r="G6" s="12"/>
      <c r="H6" s="13"/>
    </row>
    <row r="7" ht="109" customHeight="1" spans="1:8">
      <c r="A7" s="8">
        <v>3</v>
      </c>
      <c r="B7" s="9" t="s">
        <v>201</v>
      </c>
      <c r="C7" s="10" t="s">
        <v>204</v>
      </c>
      <c r="D7" s="9" t="s">
        <v>29</v>
      </c>
      <c r="E7" s="9">
        <v>1056</v>
      </c>
      <c r="F7" s="11"/>
      <c r="G7" s="12"/>
      <c r="H7" s="13"/>
    </row>
    <row r="8" ht="109" customHeight="1" spans="1:8">
      <c r="A8" s="8">
        <v>4</v>
      </c>
      <c r="B8" s="9" t="s">
        <v>201</v>
      </c>
      <c r="C8" s="10" t="s">
        <v>205</v>
      </c>
      <c r="D8" s="9" t="s">
        <v>29</v>
      </c>
      <c r="E8" s="9">
        <v>160</v>
      </c>
      <c r="F8" s="11"/>
      <c r="G8" s="12"/>
      <c r="H8" s="13"/>
    </row>
    <row r="9" ht="109" customHeight="1" spans="1:8">
      <c r="A9" s="8">
        <v>5</v>
      </c>
      <c r="B9" s="9" t="s">
        <v>201</v>
      </c>
      <c r="C9" s="10" t="s">
        <v>206</v>
      </c>
      <c r="D9" s="9" t="s">
        <v>29</v>
      </c>
      <c r="E9" s="9">
        <v>160</v>
      </c>
      <c r="F9" s="11"/>
      <c r="G9" s="12"/>
      <c r="H9" s="13"/>
    </row>
    <row r="10" s="2" customFormat="1" ht="143.25" customHeight="1" spans="1:8">
      <c r="A10" s="8">
        <v>6</v>
      </c>
      <c r="B10" s="7" t="s">
        <v>207</v>
      </c>
      <c r="C10" s="10" t="s">
        <v>208</v>
      </c>
      <c r="D10" s="7" t="s">
        <v>29</v>
      </c>
      <c r="E10" s="7">
        <v>4884</v>
      </c>
      <c r="F10" s="14"/>
      <c r="G10" s="15"/>
      <c r="H10" s="13"/>
    </row>
    <row r="11" ht="66.75" customHeight="1" spans="1:8">
      <c r="A11" s="8">
        <v>7</v>
      </c>
      <c r="B11" s="7" t="s">
        <v>209</v>
      </c>
      <c r="C11" s="10" t="s">
        <v>210</v>
      </c>
      <c r="D11" s="9" t="s">
        <v>32</v>
      </c>
      <c r="E11" s="9">
        <v>44</v>
      </c>
      <c r="F11" s="11"/>
      <c r="G11" s="12"/>
      <c r="H11" s="13"/>
    </row>
    <row r="12" ht="79.5" customHeight="1" spans="1:8">
      <c r="A12" s="8">
        <v>8</v>
      </c>
      <c r="B12" s="7" t="s">
        <v>211</v>
      </c>
      <c r="C12" s="10" t="s">
        <v>210</v>
      </c>
      <c r="D12" s="9" t="s">
        <v>32</v>
      </c>
      <c r="E12" s="9">
        <v>44</v>
      </c>
      <c r="F12" s="11"/>
      <c r="G12" s="12"/>
      <c r="H12" s="13"/>
    </row>
    <row r="13" ht="66" customHeight="1" spans="1:8">
      <c r="A13" s="8">
        <v>9</v>
      </c>
      <c r="B13" s="7" t="s">
        <v>129</v>
      </c>
      <c r="C13" s="10" t="s">
        <v>212</v>
      </c>
      <c r="D13" s="9" t="s">
        <v>131</v>
      </c>
      <c r="E13" s="9">
        <v>1849</v>
      </c>
      <c r="F13" s="11"/>
      <c r="G13" s="12"/>
      <c r="H13" s="13"/>
    </row>
    <row r="14" s="1" customFormat="1" ht="18" customHeight="1" spans="1:8">
      <c r="A14" s="8"/>
      <c r="B14" s="9" t="s">
        <v>213</v>
      </c>
      <c r="C14" s="16"/>
      <c r="D14" s="9"/>
      <c r="E14" s="9"/>
      <c r="F14" s="11"/>
      <c r="G14" s="12"/>
      <c r="H14" s="17"/>
    </row>
    <row r="15" s="1" customFormat="1" ht="68" customHeight="1" spans="1:8">
      <c r="A15" s="8">
        <v>10</v>
      </c>
      <c r="B15" s="9" t="s">
        <v>67</v>
      </c>
      <c r="C15" s="10" t="s">
        <v>214</v>
      </c>
      <c r="D15" s="9" t="s">
        <v>29</v>
      </c>
      <c r="E15" s="9">
        <v>336</v>
      </c>
      <c r="F15" s="11"/>
      <c r="G15" s="12"/>
      <c r="H15" s="17"/>
    </row>
    <row r="16" s="1" customFormat="1" ht="68" customHeight="1" spans="1:8">
      <c r="A16" s="8">
        <v>11</v>
      </c>
      <c r="B16" s="9" t="s">
        <v>67</v>
      </c>
      <c r="C16" s="10" t="s">
        <v>215</v>
      </c>
      <c r="D16" s="9" t="s">
        <v>29</v>
      </c>
      <c r="E16" s="9">
        <v>1608</v>
      </c>
      <c r="F16" s="11"/>
      <c r="G16" s="12"/>
      <c r="H16" s="17"/>
    </row>
    <row r="17" s="1" customFormat="1" ht="68" customHeight="1" spans="1:8">
      <c r="A17" s="8">
        <v>12</v>
      </c>
      <c r="B17" s="9" t="s">
        <v>67</v>
      </c>
      <c r="C17" s="10" t="s">
        <v>216</v>
      </c>
      <c r="D17" s="9" t="s">
        <v>29</v>
      </c>
      <c r="E17" s="9">
        <v>132</v>
      </c>
      <c r="F17" s="11"/>
      <c r="G17" s="12"/>
      <c r="H17" s="17"/>
    </row>
    <row r="18" s="1" customFormat="1" ht="72" customHeight="1" spans="1:8">
      <c r="A18" s="8">
        <v>13</v>
      </c>
      <c r="B18" s="9" t="s">
        <v>171</v>
      </c>
      <c r="C18" s="10" t="s">
        <v>217</v>
      </c>
      <c r="D18" s="9" t="s">
        <v>32</v>
      </c>
      <c r="E18" s="9">
        <v>14</v>
      </c>
      <c r="F18" s="11"/>
      <c r="G18" s="12"/>
      <c r="H18" s="17"/>
    </row>
    <row r="19" s="1" customFormat="1" ht="72" customHeight="1" spans="1:8">
      <c r="A19" s="8">
        <v>14</v>
      </c>
      <c r="B19" s="9" t="s">
        <v>218</v>
      </c>
      <c r="C19" s="10" t="s">
        <v>219</v>
      </c>
      <c r="D19" s="9" t="s">
        <v>32</v>
      </c>
      <c r="E19" s="9">
        <v>106</v>
      </c>
      <c r="F19" s="11"/>
      <c r="G19" s="12"/>
      <c r="H19" s="17"/>
    </row>
    <row r="20" s="1" customFormat="1" ht="72" customHeight="1" spans="1:8">
      <c r="A20" s="8">
        <v>15</v>
      </c>
      <c r="B20" s="9" t="s">
        <v>218</v>
      </c>
      <c r="C20" s="10" t="s">
        <v>220</v>
      </c>
      <c r="D20" s="9" t="s">
        <v>32</v>
      </c>
      <c r="E20" s="9">
        <v>543</v>
      </c>
      <c r="F20" s="11"/>
      <c r="G20" s="12"/>
      <c r="H20" s="17"/>
    </row>
    <row r="21" s="1" customFormat="1" ht="72" customHeight="1" spans="1:8">
      <c r="A21" s="8">
        <v>16</v>
      </c>
      <c r="B21" s="9" t="s">
        <v>218</v>
      </c>
      <c r="C21" s="10" t="s">
        <v>221</v>
      </c>
      <c r="D21" s="9" t="s">
        <v>32</v>
      </c>
      <c r="E21" s="9">
        <v>48</v>
      </c>
      <c r="F21" s="11"/>
      <c r="G21" s="12"/>
      <c r="H21" s="17"/>
    </row>
    <row r="22" s="1" customFormat="1" ht="72" customHeight="1" spans="1:8">
      <c r="A22" s="8">
        <v>17</v>
      </c>
      <c r="B22" s="9" t="s">
        <v>85</v>
      </c>
      <c r="C22" s="10" t="s">
        <v>222</v>
      </c>
      <c r="D22" s="9" t="s">
        <v>32</v>
      </c>
      <c r="E22" s="9">
        <v>14</v>
      </c>
      <c r="F22" s="11"/>
      <c r="G22" s="12"/>
      <c r="H22" s="17"/>
    </row>
    <row r="23" s="1" customFormat="1" ht="72" customHeight="1" spans="1:8">
      <c r="A23" s="8">
        <v>18</v>
      </c>
      <c r="B23" s="9" t="s">
        <v>85</v>
      </c>
      <c r="C23" s="10" t="s">
        <v>223</v>
      </c>
      <c r="D23" s="9" t="s">
        <v>32</v>
      </c>
      <c r="E23" s="9">
        <v>2</v>
      </c>
      <c r="F23" s="11"/>
      <c r="G23" s="12"/>
      <c r="H23" s="17"/>
    </row>
    <row r="24" s="1" customFormat="1" ht="72" customHeight="1" spans="1:8">
      <c r="A24" s="18">
        <v>19</v>
      </c>
      <c r="B24" s="19" t="s">
        <v>171</v>
      </c>
      <c r="C24" s="20" t="s">
        <v>224</v>
      </c>
      <c r="D24" s="19" t="s">
        <v>32</v>
      </c>
      <c r="E24" s="19">
        <v>2</v>
      </c>
      <c r="F24" s="14"/>
      <c r="G24" s="15"/>
      <c r="H24" s="17"/>
    </row>
    <row r="25" ht="18" customHeight="1" spans="1:8">
      <c r="A25" s="7">
        <v>20</v>
      </c>
      <c r="B25" s="7" t="s">
        <v>41</v>
      </c>
      <c r="C25" s="7"/>
      <c r="D25" s="7"/>
      <c r="E25" s="7"/>
      <c r="F25" s="7" t="s">
        <v>42</v>
      </c>
      <c r="G25" s="21"/>
      <c r="H25" s="13"/>
    </row>
    <row r="26" ht="23" customHeight="1"/>
    <row r="27" ht="23" customHeight="1" spans="1:8">
      <c r="A27" s="22" t="s">
        <v>17</v>
      </c>
      <c r="B27" s="22"/>
      <c r="C27" s="22"/>
      <c r="D27" s="22"/>
      <c r="E27" s="22"/>
      <c r="F27" s="22"/>
      <c r="G27" s="22"/>
      <c r="H27" s="22"/>
    </row>
    <row r="28" ht="23" customHeight="1" spans="1:8">
      <c r="A28" s="22" t="s">
        <v>134</v>
      </c>
      <c r="B28" s="22"/>
      <c r="C28" s="22"/>
      <c r="D28" s="22"/>
      <c r="E28" s="22"/>
      <c r="F28" s="22"/>
      <c r="G28" s="22"/>
      <c r="H28" s="22"/>
    </row>
    <row r="29" ht="23" customHeight="1" spans="1:8">
      <c r="A29" s="22" t="s">
        <v>135</v>
      </c>
      <c r="B29" s="22"/>
      <c r="C29" s="22"/>
      <c r="D29" s="22"/>
      <c r="E29" s="22"/>
      <c r="F29" s="22"/>
      <c r="G29" s="22"/>
      <c r="H29" s="22"/>
    </row>
  </sheetData>
  <mergeCells count="7">
    <mergeCell ref="A1:H1"/>
    <mergeCell ref="A2:H2"/>
    <mergeCell ref="A3:H3"/>
    <mergeCell ref="B25:E25"/>
    <mergeCell ref="A27:H27"/>
    <mergeCell ref="A28:H28"/>
    <mergeCell ref="A29:H29"/>
  </mergeCells>
  <printOptions horizontalCentered="1"/>
  <pageMargins left="0.200694444444444" right="0.200694444444444" top="0.594444444444444" bottom="0" header="0.594444444444444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汇总表  </vt:lpstr>
      <vt:lpstr>一级管网红线内</vt:lpstr>
      <vt:lpstr>换热站</vt:lpstr>
      <vt:lpstr>【二级管网】</vt:lpstr>
      <vt:lpstr>【楼道立管】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庞倩</cp:lastModifiedBy>
  <dcterms:created xsi:type="dcterms:W3CDTF">2026-07-28T14:19:00Z</dcterms:created>
  <dcterms:modified xsi:type="dcterms:W3CDTF">2026-07-30T06:09:59Z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7A326D4FF2FE46368B2F918A10261754_12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